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pvallese_qti_qualcomm_com/Documents/Documents/00_WORK_PROJECTS/02_RAN4/02_Meetings/26_114_Feb24_Athens/02_myContribs/"/>
    </mc:Choice>
  </mc:AlternateContent>
  <xr:revisionPtr revIDLastSave="1567" documentId="8_{6BBC0C42-B2AF-41BF-B880-AB2C53CF026E}" xr6:coauthVersionLast="47" xr6:coauthVersionMax="47" xr10:uidLastSave="{27E0D107-ACB3-4AB7-B8E7-84BA9A11997B}"/>
  <bookViews>
    <workbookView xWindow="-105" yWindow="0" windowWidth="19410" windowHeight="20985" tabRatio="833" activeTab="5" xr2:uid="{00000000-000D-0000-FFFF-FFFF00000000}"/>
  </bookViews>
  <sheets>
    <sheet name="Title" sheetId="1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Qualcomm" sheetId="46" r:id="rId6"/>
    <sheet name="Test cases" sheetId="44" r:id="rId7"/>
  </sheets>
  <definedNames>
    <definedName name="_xlnm._FilterDatabase" localSheetId="5" hidden="1">Qualcomm!$U$1:$U$62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8" i="46" l="1"/>
  <c r="AL38" i="46"/>
  <c r="U39" i="46"/>
  <c r="AL39" i="46"/>
  <c r="AL40" i="46" s="1"/>
  <c r="AL41" i="46" s="1"/>
  <c r="AL42" i="46" s="1"/>
  <c r="AL43" i="46" s="1"/>
  <c r="AL44" i="46" s="1"/>
  <c r="AL45" i="46" s="1"/>
  <c r="AL46" i="46" s="1"/>
  <c r="AL47" i="46" s="1"/>
  <c r="AL48" i="46" s="1"/>
  <c r="AL49" i="46" s="1"/>
  <c r="AL50" i="46" s="1"/>
  <c r="AL51" i="46" s="1"/>
  <c r="AL52" i="46" s="1"/>
  <c r="AL53" i="46" s="1"/>
  <c r="AL54" i="46" s="1"/>
  <c r="AL55" i="46" s="1"/>
  <c r="AL56" i="46" s="1"/>
  <c r="AL57" i="46" s="1"/>
  <c r="AL58" i="46" s="1"/>
  <c r="AL59" i="46" s="1"/>
  <c r="AL60" i="46" s="1"/>
  <c r="AL61" i="46" s="1"/>
  <c r="U40" i="46"/>
  <c r="U41" i="46"/>
  <c r="A4" i="46"/>
  <c r="U42" i="46"/>
  <c r="U43" i="46" s="1"/>
  <c r="U44" i="46" s="1"/>
  <c r="U45" i="46" s="1"/>
  <c r="U46" i="46" s="1"/>
  <c r="U47" i="46" s="1"/>
  <c r="U48" i="46" s="1"/>
  <c r="U49" i="46" s="1"/>
  <c r="U50" i="46" s="1"/>
  <c r="U51" i="46" s="1"/>
  <c r="U52" i="46" s="1"/>
  <c r="U53" i="46" s="1"/>
  <c r="U54" i="46" s="1"/>
  <c r="U55" i="46" s="1"/>
  <c r="U56" i="46" s="1"/>
  <c r="U57" i="46" s="1"/>
  <c r="U58" i="46" s="1"/>
  <c r="U59" i="46" s="1"/>
  <c r="U60" i="46" s="1"/>
  <c r="U61" i="46" s="1"/>
  <c r="AL33" i="46"/>
  <c r="U33" i="46"/>
  <c r="B33" i="46"/>
  <c r="B18" i="44" l="1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</calcChain>
</file>

<file path=xl/sharedStrings.xml><?xml version="1.0" encoding="utf-8"?>
<sst xmlns="http://schemas.openxmlformats.org/spreadsheetml/2006/main" count="105" uniqueCount="65">
  <si>
    <t>Use case</t>
  </si>
  <si>
    <t>Type</t>
  </si>
  <si>
    <t>Description</t>
  </si>
  <si>
    <t>Doppler options</t>
  </si>
  <si>
    <t>SU PDSCH</t>
  </si>
  <si>
    <t xml:space="preserve">8Rx: 8 Layer, MCS 13 on both codewords (Table 1) (type I codebook) – PMI Choice (FFS Fixed, Random) </t>
  </si>
  <si>
    <t>10 Hz Doppler</t>
  </si>
  <si>
    <t>100 Hz Doppler</t>
  </si>
  <si>
    <t>4Rx: 4 Layer, MCS 13 (Table 1)  (type I codebook) – PMI Choice (FFS Fixed, Random)</t>
  </si>
  <si>
    <t>SU PMI</t>
  </si>
  <si>
    <t>[8Tx/]4Rx: 4 Layer (type I) – Full Throughput Curves (PMI Follow, PMI Random)</t>
  </si>
  <si>
    <t>[8Tx/]4Rx: 4 Layer (eType II) – Full Throughput Curves (PMI Follow)</t>
  </si>
  <si>
    <t>4Rx: 2 Layer (type I) – Full Throughput Curves (PMI Follow, PMI Random)</t>
  </si>
  <si>
    <t>4Rx: 2 Layer (eType II) – Full Throughput Curves (PMI Follow)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</si>
  <si>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</si>
  <si>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</si>
  <si>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</si>
  <si>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</si>
  <si>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</si>
  <si>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</si>
  <si>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</si>
  <si>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B</t>
  </si>
  <si>
    <t xml:space="preserve">TDL extensions as defined in (R4-2412762) </t>
  </si>
  <si>
    <t>C</t>
  </si>
  <si>
    <t xml:space="preserve">TDL extensions as defined in (R4-2415382) </t>
  </si>
  <si>
    <t>D</t>
  </si>
  <si>
    <t>TDL extensions as defined in (R4-2419895)</t>
  </si>
  <si>
    <t>Note</t>
  </si>
  <si>
    <t>1X</t>
  </si>
  <si>
    <t>(M,N,P,Ms,Ns)  = (8,8,2,8,4) for 4Tx CSI-RS Ports
(M,N,P,Ms,Ns)  = (8,8,2,8,2) for 8Tx CSI-RS Ports</t>
  </si>
  <si>
    <t>Partially-connected, constant panel size</t>
  </si>
  <si>
    <t>1Y</t>
  </si>
  <si>
    <t>(M,N,P,Ms,Ns)  = (8,2,2,8,1) for 4Tx CSI-RS Ports
(M,N,P,Ms,Ns)  = (8,4,2,8,1) for 8Tx CSI-RS Ports</t>
  </si>
  <si>
    <t>Partially-connected, 1 colum per port</t>
  </si>
  <si>
    <t>(M,N,P,Ms,Ns) = (8,8,2,8,8) for 8Tx and 4Tx CSI-RS Ports</t>
  </si>
  <si>
    <t>Fully-connected, 827 beam directions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</si>
  <si>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</si>
  <si>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</si>
  <si>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</si>
  <si>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</si>
  <si>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</si>
  <si>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</si>
  <si>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</si>
  <si>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</si>
  <si>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100 Hz Doppler</t>
  </si>
  <si>
    <t>Cases 3-4, 100Hz Doppler</t>
  </si>
  <si>
    <t>Cases 5-6, 100Hz Doppler</t>
  </si>
  <si>
    <t>AAV 1Y</t>
  </si>
  <si>
    <t>AAV 1X</t>
  </si>
  <si>
    <t>AAV 2</t>
  </si>
  <si>
    <t>AAV 3</t>
  </si>
  <si>
    <t>SNR [dB]</t>
  </si>
  <si>
    <t>PMI Random</t>
  </si>
  <si>
    <t>PMI Follow</t>
  </si>
  <si>
    <t>Type 1</t>
  </si>
  <si>
    <t>Codeword 1</t>
  </si>
  <si>
    <t>Codeword 2</t>
  </si>
  <si>
    <t>!!! Fix</t>
  </si>
  <si>
    <t>Qualcomm</t>
  </si>
  <si>
    <r>
      <t xml:space="preserve">CDL (TR 38.753) </t>
    </r>
    <r>
      <rPr>
        <b/>
        <sz val="11"/>
        <color rgb="FFFF0000"/>
        <rFont val="Calibri"/>
        <family val="2"/>
        <scheme val="minor"/>
      </rPr>
      <t>with Table 7.7.1-3 in TR 38.901</t>
    </r>
  </si>
  <si>
    <t>% of Max Throughput</t>
  </si>
  <si>
    <r>
      <t xml:space="preserve">PMI </t>
    </r>
    <r>
      <rPr>
        <sz val="11"/>
        <color rgb="FFFF0000"/>
        <rFont val="Calibri"/>
        <family val="2"/>
        <scheme val="minor"/>
      </rPr>
      <t>Fixed</t>
    </r>
  </si>
  <si>
    <t>8Rx: 8 Layer, MCS 13 on both codewords (Table 1) (type I codebook) – PMI Choice (FFS Fixed, Random)</t>
  </si>
  <si>
    <t>PMI Fixed (4,0,0)</t>
  </si>
  <si>
    <r>
      <t xml:space="preserve">PMI </t>
    </r>
    <r>
      <rPr>
        <sz val="11"/>
        <color rgb="FFFF0000"/>
        <rFont val="Calibri"/>
        <family val="2"/>
        <scheme val="minor"/>
      </rPr>
      <t>Fixed (4,0,0)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</si>
</sst>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8" fillId="3" borderId="4" xfId="0" applyFont="1" applyFill="1" applyBorder="1"/>
    <xf numFmtId="0" fontId="8" fillId="3" borderId="6" xfId="0" applyFont="1" applyFill="1" applyBorder="1"/>
    <xf numFmtId="0" fontId="0" fillId="0" borderId="0" xfId="0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0" fillId="0" borderId="11" xfId="0" applyBorder="1"/>
    <xf numFmtId="9" fontId="3" fillId="0" borderId="12" xfId="1" applyNumberFormat="1" applyFont="1" applyBorder="1"/>
    <xf numFmtId="2" fontId="4" fillId="0" borderId="12" xfId="1" applyNumberFormat="1" applyBorder="1"/>
    <xf numFmtId="164" fontId="4" fillId="0" borderId="12" xfId="1" applyNumberFormat="1" applyBorder="1"/>
    <xf numFmtId="0" fontId="3" fillId="0" borderId="12" xfId="1" applyFont="1" applyBorder="1"/>
    <xf numFmtId="0" fontId="4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3" fillId="0" borderId="0" xfId="1" applyNumberFormat="1" applyFont="1"/>
    <xf numFmtId="0" fontId="4" fillId="0" borderId="0" xfId="1"/>
    <xf numFmtId="164" fontId="4" fillId="0" borderId="0" xfId="1" applyNumberFormat="1"/>
    <xf numFmtId="0" fontId="3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3" fillId="0" borderId="14" xfId="1" applyNumberFormat="1" applyFont="1" applyBorder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8" fillId="3" borderId="0" xfId="0" applyFont="1" applyFill="1" applyAlignment="1">
      <alignment horizontal="left" vertical="top"/>
    </xf>
    <xf numFmtId="165" fontId="6" fillId="2" borderId="1" xfId="1" applyNumberFormat="1" applyFont="1" applyFill="1" applyBorder="1"/>
    <xf numFmtId="0" fontId="8" fillId="3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 wrapText="1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" xfId="1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9" fontId="5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  <xf numFmtId="9" fontId="3" fillId="0" borderId="1" xfId="1" applyNumberFormat="1" applyFont="1" applyBorder="1" applyAlignment="1">
      <alignment horizontal="center"/>
    </xf>
    <xf numFmtId="9" fontId="3" fillId="0" borderId="10" xfId="1" applyNumberFormat="1" applyFont="1" applyBorder="1" applyAlignment="1">
      <alignment horizontal="center"/>
    </xf>
    <xf numFmtId="9" fontId="3" fillId="0" borderId="2" xfId="1" applyNumberFormat="1" applyFont="1" applyBorder="1" applyAlignment="1">
      <alignment horizontal="center"/>
    </xf>
    <xf numFmtId="9" fontId="3" fillId="0" borderId="21" xfId="1" applyNumberFormat="1" applyFont="1" applyBorder="1" applyAlignment="1">
      <alignment horizontal="center"/>
    </xf>
    <xf numFmtId="9" fontId="3" fillId="0" borderId="3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9" fontId="11" fillId="0" borderId="14" xfId="1" applyNumberFormat="1" applyFont="1" applyBorder="1" applyAlignment="1">
      <alignment horizontal="center"/>
    </xf>
    <xf numFmtId="9" fontId="5" fillId="0" borderId="14" xfId="1" applyNumberFormat="1" applyFont="1" applyBorder="1" applyAlignment="1">
      <alignment horizontal="center"/>
    </xf>
    <xf numFmtId="0" fontId="10" fillId="5" borderId="15" xfId="0" applyFont="1" applyFill="1" applyBorder="1" applyAlignment="1">
      <alignment horizontal="center" vertical="top" textRotation="90"/>
    </xf>
    <xf numFmtId="0" fontId="2" fillId="6" borderId="2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165" fontId="6" fillId="6" borderId="1" xfId="1" applyNumberFormat="1" applyFont="1" applyFill="1" applyBorder="1"/>
    <xf numFmtId="0" fontId="0" fillId="6" borderId="3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1" fillId="6" borderId="1" xfId="1" applyFont="1" applyFill="1" applyBorder="1" applyAlignment="1">
      <alignment horizontal="center" vertical="center"/>
    </xf>
    <xf numFmtId="2" fontId="4" fillId="0" borderId="0" xfId="1" applyNumberFormat="1" applyBorder="1"/>
    <xf numFmtId="164" fontId="4" fillId="0" borderId="0" xfId="1" applyNumberFormat="1" applyBorder="1"/>
    <xf numFmtId="0" fontId="3" fillId="0" borderId="0" xfId="1" applyFont="1" applyBorder="1"/>
    <xf numFmtId="0" fontId="4" fillId="0" borderId="0" xfId="1" applyBorder="1"/>
    <xf numFmtId="9" fontId="11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19" xfId="1" applyFont="1" applyBorder="1" applyAlignment="1">
      <alignment vertical="center"/>
    </xf>
    <xf numFmtId="0" fontId="2" fillId="6" borderId="1" xfId="1" applyFont="1" applyFill="1" applyBorder="1" applyAlignment="1">
      <alignment horizontal="center" vertical="center" wrapText="1"/>
    </xf>
    <xf numFmtId="0" fontId="0" fillId="6" borderId="1" xfId="1" applyFont="1" applyFill="1" applyBorder="1" applyAlignment="1">
      <alignment horizontal="center" vertical="center" wrapText="1"/>
    </xf>
    <xf numFmtId="9" fontId="3" fillId="0" borderId="11" xfId="1" applyNumberFormat="1" applyFont="1" applyBorder="1"/>
    <xf numFmtId="9" fontId="5" fillId="0" borderId="0" xfId="1" applyNumberFormat="1" applyFont="1" applyBorder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0" fontId="1" fillId="7" borderId="5" xfId="0" applyFont="1" applyFill="1" applyBorder="1"/>
    <xf numFmtId="0" fontId="1" fillId="7" borderId="7" xfId="0" applyFont="1" applyFill="1" applyBorder="1"/>
    <xf numFmtId="0" fontId="14" fillId="4" borderId="0" xfId="0" applyFont="1" applyFill="1"/>
    <xf numFmtId="0" fontId="13" fillId="6" borderId="1" xfId="1" applyFont="1" applyFill="1" applyBorder="1" applyAlignment="1">
      <alignment horizontal="center" vertic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Qualcomm!$V$34:$V$36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A2-4EF6-8830-A3A4C5626A08}"/>
            </c:ext>
          </c:extLst>
        </c:ser>
        <c:ser>
          <c:idx val="0"/>
          <c:order val="1"/>
          <c:tx>
            <c:strRef>
              <c:f>Qualcomm!$W$34:$W$36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A2-4EF6-8830-A3A4C5626A08}"/>
            </c:ext>
          </c:extLst>
        </c:ser>
        <c:ser>
          <c:idx val="2"/>
          <c:order val="2"/>
          <c:tx>
            <c:strRef>
              <c:f>Qualcomm!$X$34:$X$36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Qualcomm!$X$37:$X$61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A2-4EF6-8830-A3A4C5626A08}"/>
            </c:ext>
          </c:extLst>
        </c:ser>
        <c:ser>
          <c:idx val="3"/>
          <c:order val="3"/>
          <c:tx>
            <c:strRef>
              <c:f>Qualcomm!$Y$34:$Y$36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Qualcomm!$Y$37:$Y$61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A2-4EF6-8830-A3A4C5626A08}"/>
            </c:ext>
          </c:extLst>
        </c:ser>
        <c:ser>
          <c:idx val="4"/>
          <c:order val="4"/>
          <c:tx>
            <c:strRef>
              <c:f>Qualcomm!$Z$34:$Z$36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Qualcomm!$Z$37:$Z$61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A2-4EF6-8830-A3A4C5626A08}"/>
            </c:ext>
          </c:extLst>
        </c:ser>
        <c:ser>
          <c:idx val="5"/>
          <c:order val="5"/>
          <c:tx>
            <c:strRef>
              <c:f>Qualcomm!$AA$34:$AA$36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Qualcomm!$AA$37:$AA$61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A2-4EF6-8830-A3A4C5626A08}"/>
            </c:ext>
          </c:extLst>
        </c:ser>
        <c:ser>
          <c:idx val="6"/>
          <c:order val="6"/>
          <c:tx>
            <c:strRef>
              <c:f>Qualcomm!$AB$34:$AB$36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Qualcomm!$AB$37:$AB$61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A2-4EF6-8830-A3A4C5626A08}"/>
            </c:ext>
          </c:extLst>
        </c:ser>
        <c:ser>
          <c:idx val="7"/>
          <c:order val="7"/>
          <c:tx>
            <c:strRef>
              <c:f>Qualcomm!$AC$34:$AC$36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Qualcomm!$AC$37:$AC$61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A2-4EF6-8830-A3A4C5626A08}"/>
            </c:ext>
          </c:extLst>
        </c:ser>
        <c:ser>
          <c:idx val="8"/>
          <c:order val="8"/>
          <c:tx>
            <c:strRef>
              <c:f>Qualcomm!$AD$34:$AD$36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Qualcomm!$AD$37:$AD$61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A2-4EF6-8830-A3A4C5626A08}"/>
            </c:ext>
          </c:extLst>
        </c:ser>
        <c:ser>
          <c:idx val="9"/>
          <c:order val="9"/>
          <c:tx>
            <c:strRef>
              <c:f>Qualcomm!$AE$34:$AE$36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Qualcomm!$AE$37:$AE$61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6A2-4EF6-8830-A3A4C5626A08}"/>
            </c:ext>
          </c:extLst>
        </c:ser>
        <c:ser>
          <c:idx val="10"/>
          <c:order val="10"/>
          <c:tx>
            <c:strRef>
              <c:f>Qualcomm!$AF$34:$AF$36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Fixed (4,0,0)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Qualcomm!$AF$37:$AF$61</c:f>
              <c:numCache>
                <c:formatCode>0.0000</c:formatCode>
                <c:ptCount val="25"/>
                <c:pt idx="5">
                  <c:v>0.16</c:v>
                </c:pt>
                <c:pt idx="7">
                  <c:v>0.31</c:v>
                </c:pt>
                <c:pt idx="9">
                  <c:v>0.48</c:v>
                </c:pt>
                <c:pt idx="11">
                  <c:v>0.49</c:v>
                </c:pt>
                <c:pt idx="13">
                  <c:v>0.53</c:v>
                </c:pt>
                <c:pt idx="15">
                  <c:v>0.99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6A2-4EF6-8830-A3A4C5626A08}"/>
            </c:ext>
          </c:extLst>
        </c:ser>
        <c:ser>
          <c:idx val="11"/>
          <c:order val="11"/>
          <c:tx>
            <c:strRef>
              <c:f>Qualcomm!$AG$34:$AG$36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Qualcomm!$AG$37:$AG$61</c:f>
              <c:numCache>
                <c:formatCode>0.0000</c:formatCode>
                <c:ptCount val="25"/>
                <c:pt idx="5">
                  <c:v>0.26</c:v>
                </c:pt>
                <c:pt idx="7">
                  <c:v>0.31</c:v>
                </c:pt>
                <c:pt idx="9">
                  <c:v>0.44</c:v>
                </c:pt>
                <c:pt idx="11">
                  <c:v>0.49</c:v>
                </c:pt>
                <c:pt idx="13">
                  <c:v>0.49</c:v>
                </c:pt>
                <c:pt idx="15">
                  <c:v>0.82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6A2-4EF6-8830-A3A4C562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Qualcomm!$AM$34:$AM$36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Qualcomm!$AM$37:$AM$61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DC-46E2-B1E6-E2014DD7F186}"/>
            </c:ext>
          </c:extLst>
        </c:ser>
        <c:ser>
          <c:idx val="0"/>
          <c:order val="1"/>
          <c:tx>
            <c:strRef>
              <c:f>Qualcomm!$AN$34:$AN$36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Qualcomm!$AN$37:$AN$61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DC-46E2-B1E6-E2014DD7F186}"/>
            </c:ext>
          </c:extLst>
        </c:ser>
        <c:ser>
          <c:idx val="2"/>
          <c:order val="2"/>
          <c:tx>
            <c:strRef>
              <c:f>Qualcomm!$AO$34:$AO$36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Qualcomm!$AO$37:$AO$61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DC-46E2-B1E6-E2014DD7F186}"/>
            </c:ext>
          </c:extLst>
        </c:ser>
        <c:ser>
          <c:idx val="3"/>
          <c:order val="3"/>
          <c:tx>
            <c:strRef>
              <c:f>Qualcomm!$AP$34:$AP$36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Qualcomm!$AP$37:$AP$61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DC-46E2-B1E6-E2014DD7F186}"/>
            </c:ext>
          </c:extLst>
        </c:ser>
        <c:ser>
          <c:idx val="4"/>
          <c:order val="4"/>
          <c:tx>
            <c:strRef>
              <c:f>Qualcomm!$AQ$34:$AQ$36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Qualcomm!$AQ$37:$AQ$61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DC-46E2-B1E6-E2014DD7F186}"/>
            </c:ext>
          </c:extLst>
        </c:ser>
        <c:ser>
          <c:idx val="5"/>
          <c:order val="5"/>
          <c:tx>
            <c:strRef>
              <c:f>Qualcomm!$AR$34:$AR$36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Qualcomm!$AR$37:$AR$61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DC-46E2-B1E6-E2014DD7F186}"/>
            </c:ext>
          </c:extLst>
        </c:ser>
        <c:ser>
          <c:idx val="6"/>
          <c:order val="6"/>
          <c:tx>
            <c:strRef>
              <c:f>Qualcomm!$AS$34:$AS$36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Qualcomm!$AS$37:$AS$61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DC-46E2-B1E6-E2014DD7F186}"/>
            </c:ext>
          </c:extLst>
        </c:ser>
        <c:ser>
          <c:idx val="7"/>
          <c:order val="7"/>
          <c:tx>
            <c:strRef>
              <c:f>Qualcomm!$AT$34:$AT$36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Qualcomm!$AT$37:$AT$61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DC-46E2-B1E6-E2014DD7F186}"/>
            </c:ext>
          </c:extLst>
        </c:ser>
        <c:ser>
          <c:idx val="8"/>
          <c:order val="8"/>
          <c:tx>
            <c:strRef>
              <c:f>Qualcomm!$AU$34:$AU$36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Qualcomm!$AU$37:$AU$61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DC-46E2-B1E6-E2014DD7F186}"/>
            </c:ext>
          </c:extLst>
        </c:ser>
        <c:ser>
          <c:idx val="9"/>
          <c:order val="9"/>
          <c:tx>
            <c:strRef>
              <c:f>Qualcomm!$AV$34:$AV$36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Qualcomm!$AV$37:$AV$61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DC-46E2-B1E6-E2014DD7F186}"/>
            </c:ext>
          </c:extLst>
        </c:ser>
        <c:ser>
          <c:idx val="10"/>
          <c:order val="10"/>
          <c:tx>
            <c:strRef>
              <c:f>Qualcomm!$AW$34:$AW$36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Fixed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Qualcomm!$AW$37:$AW$61</c:f>
              <c:numCache>
                <c:formatCode>0.0000</c:formatCode>
                <c:ptCount val="2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CDC-46E2-B1E6-E2014DD7F186}"/>
            </c:ext>
          </c:extLst>
        </c:ser>
        <c:ser>
          <c:idx val="11"/>
          <c:order val="11"/>
          <c:tx>
            <c:strRef>
              <c:f>Qualcomm!$AX$34:$AX$36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Qualcomm!$AX$37:$AX$61</c:f>
              <c:numCache>
                <c:formatCode>0.0000</c:formatCode>
                <c:ptCount val="25"/>
                <c:pt idx="5">
                  <c:v>0.49</c:v>
                </c:pt>
                <c:pt idx="7">
                  <c:v>0.77</c:v>
                </c:pt>
                <c:pt idx="9">
                  <c:v>1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CDC-46E2-B1E6-E2014DD7F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R4-2501998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Qualcomm Inc.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SCM Demod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Initial Simulation Results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SCM Channel Models Demod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590548</xdr:colOff>
      <xdr:row>5</xdr:row>
      <xdr:rowOff>114300</xdr:rowOff>
    </xdr:from>
    <xdr:to>
      <xdr:col>32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479B6-4E73-4600-941D-C5614F6F9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590548</xdr:colOff>
      <xdr:row>5</xdr:row>
      <xdr:rowOff>114300</xdr:rowOff>
    </xdr:from>
    <xdr:to>
      <xdr:col>49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EEEF654-7F67-4654-B04C-9177BE462AEF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/>
  </sheetViews>
  <sheetFormatPr defaultColWidth="8.85546875"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1" sqref="C11"/>
    </sheetView>
  </sheetViews>
  <sheetFormatPr defaultColWidth="9.140625" defaultRowHeight="15"/>
  <cols>
    <col min="1" max="1" width="8.42578125" style="8" bestFit="1" customWidth="1"/>
    <col min="2" max="2" width="12.42578125" style="8" bestFit="1" customWidth="1"/>
    <col min="3" max="3" width="104" style="8" bestFit="1" customWidth="1"/>
    <col min="4" max="4" width="12.7109375" style="8" bestFit="1" customWidth="1"/>
    <col min="5" max="5" width="13.85546875" style="8" bestFit="1" customWidth="1"/>
    <col min="6" max="6" width="91.42578125" style="41" bestFit="1" customWidth="1"/>
    <col min="7" max="16384" width="9.140625" style="8"/>
  </cols>
  <sheetData>
    <row r="1" spans="1:6">
      <c r="A1" s="38" t="s">
        <v>0</v>
      </c>
      <c r="B1" s="38" t="s">
        <v>1</v>
      </c>
      <c r="C1" s="38" t="s">
        <v>2</v>
      </c>
      <c r="D1" s="54" t="s">
        <v>3</v>
      </c>
      <c r="E1" s="55"/>
      <c r="F1" s="53"/>
    </row>
    <row r="2" spans="1:6">
      <c r="A2" s="43">
        <v>1</v>
      </c>
      <c r="B2" s="43" t="s">
        <v>4</v>
      </c>
      <c r="C2" s="43" t="s">
        <v>5</v>
      </c>
      <c r="D2" s="8" t="s">
        <v>6</v>
      </c>
      <c r="E2" s="8" t="s">
        <v>7</v>
      </c>
      <c r="F2" s="39"/>
    </row>
    <row r="3" spans="1:6">
      <c r="A3" s="43">
        <v>2</v>
      </c>
      <c r="B3" s="43" t="s">
        <v>4</v>
      </c>
      <c r="C3" s="43" t="s">
        <v>8</v>
      </c>
      <c r="D3" s="8" t="s">
        <v>6</v>
      </c>
      <c r="E3" s="8" t="s">
        <v>7</v>
      </c>
      <c r="F3" s="39"/>
    </row>
    <row r="4" spans="1:6">
      <c r="A4" s="43">
        <v>3</v>
      </c>
      <c r="B4" s="43" t="s">
        <v>9</v>
      </c>
      <c r="C4" s="40" t="s">
        <v>10</v>
      </c>
      <c r="D4" s="8" t="s">
        <v>6</v>
      </c>
      <c r="E4" s="8" t="s">
        <v>7</v>
      </c>
    </row>
    <row r="5" spans="1:6">
      <c r="A5" s="43">
        <v>4</v>
      </c>
      <c r="B5" s="43" t="s">
        <v>9</v>
      </c>
      <c r="C5" s="40" t="s">
        <v>11</v>
      </c>
      <c r="D5" s="8" t="s">
        <v>6</v>
      </c>
      <c r="E5" s="8" t="s">
        <v>7</v>
      </c>
    </row>
    <row r="6" spans="1:6">
      <c r="A6" s="43">
        <v>5</v>
      </c>
      <c r="B6" s="43" t="s">
        <v>9</v>
      </c>
      <c r="C6" s="40" t="s">
        <v>12</v>
      </c>
      <c r="D6" s="8" t="s">
        <v>6</v>
      </c>
      <c r="E6" s="8" t="s">
        <v>7</v>
      </c>
    </row>
    <row r="7" spans="1:6">
      <c r="A7" s="43">
        <v>6</v>
      </c>
      <c r="B7" s="43" t="s">
        <v>9</v>
      </c>
      <c r="C7" s="40" t="s">
        <v>13</v>
      </c>
      <c r="D7" s="8" t="s">
        <v>6</v>
      </c>
      <c r="E7" s="8" t="s">
        <v>7</v>
      </c>
    </row>
    <row r="8" spans="1:6">
      <c r="A8" s="43">
        <v>7</v>
      </c>
      <c r="B8" s="43" t="s">
        <v>14</v>
      </c>
      <c r="C8" s="43" t="s">
        <v>15</v>
      </c>
      <c r="D8" s="8" t="s">
        <v>6</v>
      </c>
      <c r="E8" s="8" t="s">
        <v>7</v>
      </c>
    </row>
    <row r="9" spans="1:6">
      <c r="A9" s="43">
        <v>8</v>
      </c>
      <c r="B9" s="43" t="s">
        <v>14</v>
      </c>
      <c r="C9" s="43" t="s">
        <v>16</v>
      </c>
      <c r="D9" s="8" t="s">
        <v>6</v>
      </c>
      <c r="E9" s="8" t="s">
        <v>7</v>
      </c>
    </row>
  </sheetData>
  <mergeCells count="1">
    <mergeCell ref="D1:E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A3" sqref="A3:B3"/>
    </sheetView>
  </sheetViews>
  <sheetFormatPr defaultRowHeight="15"/>
  <cols>
    <col min="2" max="2" width="42.140625" bestFit="1" customWidth="1"/>
  </cols>
  <sheetData>
    <row r="1" spans="1:2">
      <c r="A1" s="6" t="s">
        <v>17</v>
      </c>
      <c r="B1" s="7" t="s">
        <v>2</v>
      </c>
    </row>
    <row r="2" spans="1:2">
      <c r="A2" s="2" t="s">
        <v>18</v>
      </c>
      <c r="B2" s="3" t="s">
        <v>19</v>
      </c>
    </row>
    <row r="3" spans="1:2">
      <c r="A3" s="91" t="s">
        <v>20</v>
      </c>
      <c r="B3" s="92" t="s">
        <v>59</v>
      </c>
    </row>
    <row r="4" spans="1:2">
      <c r="A4" s="2" t="s">
        <v>21</v>
      </c>
      <c r="B4" s="3" t="s">
        <v>22</v>
      </c>
    </row>
    <row r="5" spans="1:2">
      <c r="A5" s="2" t="s">
        <v>23</v>
      </c>
      <c r="B5" s="3" t="s">
        <v>24</v>
      </c>
    </row>
    <row r="6" spans="1:2" ht="15.75" thickBot="1">
      <c r="A6" s="4" t="s">
        <v>25</v>
      </c>
      <c r="B6" s="5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5"/>
  <sheetViews>
    <sheetView zoomScale="130" zoomScaleNormal="130" workbookViewId="0">
      <selection activeCell="C5" sqref="C5"/>
    </sheetView>
  </sheetViews>
  <sheetFormatPr defaultColWidth="9.140625" defaultRowHeight="15"/>
  <cols>
    <col min="1" max="1" width="9.140625" style="8"/>
    <col min="2" max="2" width="50.42578125" style="8" bestFit="1" customWidth="1"/>
    <col min="3" max="3" width="34" style="8" bestFit="1" customWidth="1"/>
    <col min="4" max="16384" width="9.140625" style="8"/>
  </cols>
  <sheetData>
    <row r="1" spans="1:3">
      <c r="A1" s="9" t="s">
        <v>17</v>
      </c>
      <c r="B1" s="10" t="s">
        <v>2</v>
      </c>
      <c r="C1" s="36" t="s">
        <v>27</v>
      </c>
    </row>
    <row r="2" spans="1:3" ht="31.5" customHeight="1">
      <c r="A2" s="44" t="s">
        <v>28</v>
      </c>
      <c r="B2" s="45" t="s">
        <v>29</v>
      </c>
      <c r="C2" s="43" t="s">
        <v>30</v>
      </c>
    </row>
    <row r="3" spans="1:3" ht="35.25" customHeight="1">
      <c r="A3" s="44" t="s">
        <v>31</v>
      </c>
      <c r="B3" s="45" t="s">
        <v>32</v>
      </c>
      <c r="C3" s="43" t="s">
        <v>33</v>
      </c>
    </row>
    <row r="4" spans="1:3">
      <c r="A4" s="44">
        <v>2</v>
      </c>
      <c r="B4" s="46" t="s">
        <v>34</v>
      </c>
      <c r="C4" s="43" t="s">
        <v>35</v>
      </c>
    </row>
    <row r="5" spans="1:3" ht="30.75" thickBot="1">
      <c r="A5" s="11">
        <v>3</v>
      </c>
      <c r="B5" s="47" t="s">
        <v>36</v>
      </c>
      <c r="C5" s="43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A2" sqref="A2"/>
    </sheetView>
  </sheetViews>
  <sheetFormatPr defaultRowHeight="15"/>
  <cols>
    <col min="1" max="1" width="10.42578125" bestFit="1" customWidth="1"/>
    <col min="2" max="2" width="42.140625" bestFit="1" customWidth="1"/>
  </cols>
  <sheetData>
    <row r="1" spans="1:2">
      <c r="A1" s="6" t="s">
        <v>17</v>
      </c>
      <c r="B1" s="7" t="s">
        <v>2</v>
      </c>
    </row>
    <row r="2" spans="1:2">
      <c r="A2" s="48" t="s">
        <v>38</v>
      </c>
      <c r="B2" s="49" t="s">
        <v>39</v>
      </c>
    </row>
    <row r="3" spans="1:2">
      <c r="A3" s="48" t="s">
        <v>40</v>
      </c>
      <c r="B3" s="49" t="s">
        <v>41</v>
      </c>
    </row>
    <row r="4" spans="1:2" ht="15.75" thickBot="1">
      <c r="A4" s="50" t="s">
        <v>42</v>
      </c>
      <c r="B4" s="51" t="s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A2B8-D633-4537-8D81-7F40A5FD6183}">
  <dimension ref="A1:AY62"/>
  <sheetViews>
    <sheetView tabSelected="1" zoomScale="55" zoomScaleNormal="55" workbookViewId="0">
      <selection activeCell="AN42" sqref="AN42"/>
    </sheetView>
  </sheetViews>
  <sheetFormatPr defaultColWidth="8.85546875" defaultRowHeight="15"/>
  <cols>
    <col min="1" max="1" width="25" bestFit="1" customWidth="1"/>
    <col min="2" max="2" width="20.42578125" bestFit="1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31" width="12.42578125" customWidth="1"/>
    <col min="32" max="32" width="16" bestFit="1" customWidth="1"/>
    <col min="33" max="33" width="12.42578125" customWidth="1"/>
    <col min="39" max="48" width="11.140625" customWidth="1"/>
    <col min="49" max="49" width="11.42578125" customWidth="1"/>
    <col min="50" max="50" width="12.5703125" bestFit="1" customWidth="1"/>
    <col min="52" max="52" width="16.42578125" customWidth="1"/>
  </cols>
  <sheetData>
    <row r="1" spans="1:51" ht="33.75">
      <c r="A1" s="93" t="s">
        <v>58</v>
      </c>
    </row>
    <row r="3" spans="1:51" ht="15.75" thickBot="1"/>
    <row r="4" spans="1:51" ht="15.75" thickBot="1">
      <c r="A4" s="68" t="str">
        <f>'Channel Model Configurations'!B3</f>
        <v>CDL (TR 38.753) with Table 7.7.1-3 in TR 38.901</v>
      </c>
      <c r="B4" s="14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</row>
    <row r="5" spans="1:51" ht="15.75" thickBot="1">
      <c r="A5" s="68"/>
      <c r="B5" s="1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1"/>
    </row>
    <row r="6" spans="1:51">
      <c r="A6" s="68"/>
      <c r="B6" s="32"/>
      <c r="C6" s="79"/>
      <c r="D6" s="79"/>
      <c r="E6" s="80"/>
      <c r="F6" s="80"/>
      <c r="G6" s="80"/>
      <c r="H6" s="80"/>
      <c r="I6" s="80"/>
      <c r="J6" s="80"/>
      <c r="K6" s="81"/>
      <c r="L6" s="81"/>
      <c r="M6" s="82"/>
      <c r="N6" s="82"/>
      <c r="O6" s="82"/>
      <c r="P6" s="82"/>
      <c r="Q6" s="82"/>
      <c r="R6" s="82"/>
      <c r="S6" s="27"/>
      <c r="U6" s="88"/>
      <c r="V6" s="16"/>
      <c r="W6" s="17"/>
      <c r="X6" s="17"/>
      <c r="Y6" s="17"/>
      <c r="Z6" s="17"/>
      <c r="AA6" s="17"/>
      <c r="AB6" s="18"/>
      <c r="AC6" s="19"/>
      <c r="AD6" s="19"/>
      <c r="AE6" s="19"/>
      <c r="AF6" s="19"/>
      <c r="AG6" s="19"/>
      <c r="AH6" s="21"/>
      <c r="AJ6" s="14"/>
      <c r="AK6" s="20"/>
      <c r="AL6" s="15"/>
      <c r="AM6" s="16"/>
      <c r="AN6" s="17"/>
      <c r="AO6" s="17"/>
      <c r="AP6" s="17"/>
      <c r="AQ6" s="17"/>
      <c r="AR6" s="17"/>
      <c r="AS6" s="18"/>
      <c r="AT6" s="19"/>
      <c r="AU6" s="19"/>
      <c r="AV6" s="19"/>
      <c r="AW6" s="19"/>
      <c r="AX6" s="19"/>
      <c r="AY6" s="21"/>
    </row>
    <row r="7" spans="1:51" ht="20.25" customHeight="1">
      <c r="A7" s="68"/>
      <c r="B7" s="32"/>
      <c r="C7" s="82"/>
      <c r="D7" s="90" t="s">
        <v>62</v>
      </c>
      <c r="E7" s="90"/>
      <c r="F7" s="90"/>
      <c r="G7" s="90"/>
      <c r="H7" s="90"/>
      <c r="I7" s="90"/>
      <c r="J7" s="90"/>
      <c r="K7" s="90"/>
      <c r="L7" s="90"/>
      <c r="M7" s="82"/>
      <c r="N7" s="82"/>
      <c r="O7" s="82"/>
      <c r="P7" s="82"/>
      <c r="Q7" s="82"/>
      <c r="R7" s="82"/>
      <c r="S7" s="27"/>
      <c r="U7" s="32"/>
      <c r="V7" s="82"/>
      <c r="W7" s="80"/>
      <c r="X7" s="80"/>
      <c r="Y7" s="80"/>
      <c r="Z7" s="80"/>
      <c r="AA7" s="80"/>
      <c r="AB7" s="81"/>
      <c r="AC7" s="82"/>
      <c r="AD7" s="82"/>
      <c r="AE7" s="82"/>
      <c r="AF7" s="82"/>
      <c r="AG7" s="82"/>
      <c r="AH7" s="27"/>
      <c r="AJ7" s="22"/>
      <c r="AL7" s="23"/>
      <c r="AM7" s="24"/>
      <c r="AN7" s="25"/>
      <c r="AO7" s="25"/>
      <c r="AP7" s="25"/>
      <c r="AQ7" s="25"/>
      <c r="AR7" s="25"/>
      <c r="AS7" s="26"/>
      <c r="AT7" s="24"/>
      <c r="AU7" s="24"/>
      <c r="AV7" s="24"/>
      <c r="AW7" s="24"/>
      <c r="AX7" s="24"/>
      <c r="AY7" s="27"/>
    </row>
    <row r="8" spans="1:51">
      <c r="A8" s="68"/>
      <c r="B8" s="32"/>
      <c r="C8" s="82"/>
      <c r="D8" s="90"/>
      <c r="E8" s="90"/>
      <c r="F8" s="90"/>
      <c r="G8" s="90"/>
      <c r="H8" s="90"/>
      <c r="I8" s="90"/>
      <c r="J8" s="90"/>
      <c r="K8" s="90"/>
      <c r="L8" s="90"/>
      <c r="M8" s="82"/>
      <c r="N8" s="82"/>
      <c r="O8" s="82"/>
      <c r="P8" s="82"/>
      <c r="Q8" s="82"/>
      <c r="R8" s="82"/>
      <c r="S8" s="27"/>
      <c r="U8" s="32"/>
      <c r="V8" s="82"/>
      <c r="W8" s="80"/>
      <c r="X8" s="80"/>
      <c r="Y8" s="80"/>
      <c r="Z8" s="80"/>
      <c r="AA8" s="80"/>
      <c r="AB8" s="81"/>
      <c r="AC8" s="82"/>
      <c r="AD8" s="82"/>
      <c r="AE8" s="82"/>
      <c r="AF8" s="82"/>
      <c r="AG8" s="82"/>
      <c r="AH8" s="27"/>
      <c r="AJ8" s="22"/>
      <c r="AL8" s="23"/>
      <c r="AM8" s="24"/>
      <c r="AN8" s="25"/>
      <c r="AO8" s="25"/>
      <c r="AP8" s="25"/>
      <c r="AQ8" s="25"/>
      <c r="AR8" s="25"/>
      <c r="AS8" s="26"/>
      <c r="AT8" s="24"/>
      <c r="AU8" s="24"/>
      <c r="AV8" s="24"/>
      <c r="AW8" s="24"/>
      <c r="AX8" s="24"/>
      <c r="AY8" s="27"/>
    </row>
    <row r="9" spans="1:51">
      <c r="A9" s="68"/>
      <c r="B9" s="32"/>
      <c r="C9" s="82"/>
      <c r="D9" s="90"/>
      <c r="E9" s="90"/>
      <c r="F9" s="90"/>
      <c r="G9" s="90"/>
      <c r="H9" s="90"/>
      <c r="I9" s="90"/>
      <c r="J9" s="90"/>
      <c r="K9" s="90"/>
      <c r="L9" s="90"/>
      <c r="M9" s="82"/>
      <c r="N9" s="82"/>
      <c r="O9" s="82"/>
      <c r="P9" s="82"/>
      <c r="Q9" s="82"/>
      <c r="R9" s="82"/>
      <c r="S9" s="27"/>
      <c r="U9" s="32"/>
      <c r="V9" s="82"/>
      <c r="W9" s="80"/>
      <c r="X9" s="80"/>
      <c r="Y9" s="80"/>
      <c r="Z9" s="80"/>
      <c r="AA9" s="80"/>
      <c r="AB9" s="81"/>
      <c r="AC9" s="82"/>
      <c r="AD9" s="82"/>
      <c r="AE9" s="82"/>
      <c r="AF9" s="82"/>
      <c r="AG9" s="82"/>
      <c r="AH9" s="27"/>
      <c r="AJ9" s="22"/>
      <c r="AL9" s="23"/>
      <c r="AM9" s="24"/>
      <c r="AN9" s="25"/>
      <c r="AO9" s="25"/>
      <c r="AP9" s="25"/>
      <c r="AQ9" s="25"/>
      <c r="AR9" s="25"/>
      <c r="AS9" s="26"/>
      <c r="AT9" s="24"/>
      <c r="AU9" s="24"/>
      <c r="AV9" s="24"/>
      <c r="AW9" s="24"/>
      <c r="AX9" s="24"/>
      <c r="AY9" s="27"/>
    </row>
    <row r="10" spans="1:51">
      <c r="A10" s="68"/>
      <c r="B10" s="32"/>
      <c r="C10" s="82"/>
      <c r="D10" s="90"/>
      <c r="E10" s="90"/>
      <c r="F10" s="90"/>
      <c r="G10" s="90"/>
      <c r="H10" s="90"/>
      <c r="I10" s="90"/>
      <c r="J10" s="90"/>
      <c r="K10" s="90"/>
      <c r="L10" s="90"/>
      <c r="M10" s="82"/>
      <c r="N10" s="82"/>
      <c r="O10" s="82"/>
      <c r="P10" s="82"/>
      <c r="Q10" s="82"/>
      <c r="R10" s="82"/>
      <c r="S10" s="27"/>
      <c r="U10" s="32"/>
      <c r="V10" s="82"/>
      <c r="W10" s="80"/>
      <c r="X10" s="80"/>
      <c r="Y10" s="80"/>
      <c r="Z10" s="80"/>
      <c r="AA10" s="80"/>
      <c r="AB10" s="81"/>
      <c r="AC10" s="82"/>
      <c r="AD10" s="82"/>
      <c r="AE10" s="82"/>
      <c r="AF10" s="82"/>
      <c r="AG10" s="82"/>
      <c r="AH10" s="27"/>
      <c r="AJ10" s="22"/>
      <c r="AL10" s="23"/>
      <c r="AM10" s="24"/>
      <c r="AN10" s="25"/>
      <c r="AO10" s="25"/>
      <c r="AP10" s="25"/>
      <c r="AQ10" s="25"/>
      <c r="AR10" s="25"/>
      <c r="AS10" s="26"/>
      <c r="AT10" s="24"/>
      <c r="AU10" s="24"/>
      <c r="AV10" s="24"/>
      <c r="AW10" s="24"/>
      <c r="AX10" s="24"/>
      <c r="AY10" s="27"/>
    </row>
    <row r="11" spans="1:51">
      <c r="A11" s="68"/>
      <c r="B11" s="32"/>
      <c r="C11" s="82"/>
      <c r="D11" s="90"/>
      <c r="E11" s="90"/>
      <c r="F11" s="90"/>
      <c r="G11" s="90"/>
      <c r="H11" s="90"/>
      <c r="I11" s="90"/>
      <c r="J11" s="90"/>
      <c r="K11" s="90"/>
      <c r="L11" s="90"/>
      <c r="M11" s="82"/>
      <c r="N11" s="82"/>
      <c r="O11" s="82"/>
      <c r="P11" s="82"/>
      <c r="Q11" s="82"/>
      <c r="R11" s="82"/>
      <c r="S11" s="27"/>
      <c r="U11" s="32"/>
      <c r="V11" s="82"/>
      <c r="W11" s="80"/>
      <c r="X11" s="80"/>
      <c r="Y11" s="80"/>
      <c r="Z11" s="80"/>
      <c r="AA11" s="80"/>
      <c r="AB11" s="81"/>
      <c r="AC11" s="82"/>
      <c r="AD11" s="82"/>
      <c r="AE11" s="82"/>
      <c r="AF11" s="82"/>
      <c r="AG11" s="82"/>
      <c r="AH11" s="27"/>
      <c r="AJ11" s="22"/>
      <c r="AL11" s="23"/>
      <c r="AM11" s="24"/>
      <c r="AN11" s="25"/>
      <c r="AO11" s="25"/>
      <c r="AP11" s="25"/>
      <c r="AQ11" s="25"/>
      <c r="AR11" s="25"/>
      <c r="AS11" s="26"/>
      <c r="AT11" s="24"/>
      <c r="AU11" s="24"/>
      <c r="AV11" s="24"/>
      <c r="AW11" s="24"/>
      <c r="AX11" s="24"/>
      <c r="AY11" s="27"/>
    </row>
    <row r="12" spans="1:51">
      <c r="A12" s="68"/>
      <c r="B12" s="32"/>
      <c r="C12" s="82"/>
      <c r="D12" s="90"/>
      <c r="E12" s="90"/>
      <c r="F12" s="90"/>
      <c r="G12" s="90"/>
      <c r="H12" s="90"/>
      <c r="I12" s="90"/>
      <c r="J12" s="90"/>
      <c r="K12" s="90"/>
      <c r="L12" s="90"/>
      <c r="M12" s="82"/>
      <c r="N12" s="82"/>
      <c r="O12" s="82"/>
      <c r="P12" s="82"/>
      <c r="Q12" s="82"/>
      <c r="R12" s="82"/>
      <c r="S12" s="27"/>
      <c r="U12" s="32"/>
      <c r="V12" s="82"/>
      <c r="W12" s="80"/>
      <c r="X12" s="80"/>
      <c r="Y12" s="80"/>
      <c r="Z12" s="80"/>
      <c r="AA12" s="80"/>
      <c r="AB12" s="81"/>
      <c r="AC12" s="82"/>
      <c r="AD12" s="82"/>
      <c r="AE12" s="82"/>
      <c r="AF12" s="82"/>
      <c r="AG12" s="82"/>
      <c r="AH12" s="27"/>
      <c r="AJ12" s="22"/>
      <c r="AL12" s="23"/>
      <c r="AM12" s="24"/>
      <c r="AN12" s="25"/>
      <c r="AO12" s="25"/>
      <c r="AP12" s="25"/>
      <c r="AQ12" s="25"/>
      <c r="AR12" s="25"/>
      <c r="AS12" s="26"/>
      <c r="AT12" s="24"/>
      <c r="AU12" s="24"/>
      <c r="AV12" s="24"/>
      <c r="AW12" s="24"/>
      <c r="AX12" s="24"/>
      <c r="AY12" s="27"/>
    </row>
    <row r="13" spans="1:51">
      <c r="A13" s="68"/>
      <c r="B13" s="32"/>
      <c r="C13" s="82"/>
      <c r="D13" s="90"/>
      <c r="E13" s="90"/>
      <c r="F13" s="90"/>
      <c r="G13" s="90"/>
      <c r="H13" s="90"/>
      <c r="I13" s="90"/>
      <c r="J13" s="90"/>
      <c r="K13" s="90"/>
      <c r="L13" s="90"/>
      <c r="M13" s="82"/>
      <c r="N13" s="82"/>
      <c r="O13" s="82"/>
      <c r="P13" s="82"/>
      <c r="Q13" s="82"/>
      <c r="R13" s="82"/>
      <c r="S13" s="27"/>
      <c r="U13" s="32"/>
      <c r="V13" s="82"/>
      <c r="W13" s="80"/>
      <c r="X13" s="80"/>
      <c r="Y13" s="80"/>
      <c r="Z13" s="80"/>
      <c r="AA13" s="80"/>
      <c r="AB13" s="81"/>
      <c r="AC13" s="82"/>
      <c r="AD13" s="82"/>
      <c r="AE13" s="82"/>
      <c r="AF13" s="82"/>
      <c r="AG13" s="82"/>
      <c r="AH13" s="27"/>
      <c r="AJ13" s="22"/>
      <c r="AL13" s="23"/>
      <c r="AM13" s="24"/>
      <c r="AN13" s="25"/>
      <c r="AO13" s="25"/>
      <c r="AP13" s="25"/>
      <c r="AQ13" s="25"/>
      <c r="AR13" s="25"/>
      <c r="AS13" s="26"/>
      <c r="AT13" s="24"/>
      <c r="AU13" s="24"/>
      <c r="AV13" s="24"/>
      <c r="AW13" s="24"/>
      <c r="AX13" s="24"/>
      <c r="AY13" s="27"/>
    </row>
    <row r="14" spans="1:51">
      <c r="A14" s="68"/>
      <c r="B14" s="32"/>
      <c r="C14" s="82"/>
      <c r="D14" s="90"/>
      <c r="E14" s="90"/>
      <c r="F14" s="90"/>
      <c r="G14" s="90"/>
      <c r="H14" s="90"/>
      <c r="I14" s="90"/>
      <c r="J14" s="90"/>
      <c r="K14" s="90"/>
      <c r="L14" s="90"/>
      <c r="M14" s="82"/>
      <c r="N14" s="82"/>
      <c r="O14" s="82"/>
      <c r="P14" s="82"/>
      <c r="Q14" s="82"/>
      <c r="R14" s="82"/>
      <c r="S14" s="27"/>
      <c r="U14" s="32"/>
      <c r="V14" s="82"/>
      <c r="W14" s="80"/>
      <c r="X14" s="80"/>
      <c r="Y14" s="80"/>
      <c r="Z14" s="80"/>
      <c r="AA14" s="80"/>
      <c r="AB14" s="81"/>
      <c r="AC14" s="82"/>
      <c r="AD14" s="82"/>
      <c r="AE14" s="82"/>
      <c r="AF14" s="82"/>
      <c r="AG14" s="82"/>
      <c r="AH14" s="27"/>
      <c r="AJ14" s="22"/>
      <c r="AL14" s="23"/>
      <c r="AM14" s="24"/>
      <c r="AN14" s="25"/>
      <c r="AO14" s="25"/>
      <c r="AP14" s="25"/>
      <c r="AQ14" s="25"/>
      <c r="AR14" s="25"/>
      <c r="AS14" s="26"/>
      <c r="AT14" s="24"/>
      <c r="AU14" s="24"/>
      <c r="AV14" s="24"/>
      <c r="AW14" s="24"/>
      <c r="AX14" s="24"/>
      <c r="AY14" s="27"/>
    </row>
    <row r="15" spans="1:51">
      <c r="A15" s="68"/>
      <c r="B15" s="32"/>
      <c r="C15" s="82"/>
      <c r="D15" s="90"/>
      <c r="E15" s="90"/>
      <c r="F15" s="90"/>
      <c r="G15" s="90"/>
      <c r="H15" s="90"/>
      <c r="I15" s="90"/>
      <c r="J15" s="90"/>
      <c r="K15" s="90"/>
      <c r="L15" s="90"/>
      <c r="M15" s="82"/>
      <c r="N15" s="82"/>
      <c r="O15" s="82"/>
      <c r="P15" s="82"/>
      <c r="Q15" s="82"/>
      <c r="R15" s="82"/>
      <c r="S15" s="27"/>
      <c r="U15" s="32"/>
      <c r="V15" s="82"/>
      <c r="W15" s="80"/>
      <c r="X15" s="80"/>
      <c r="Y15" s="80"/>
      <c r="Z15" s="80"/>
      <c r="AA15" s="80"/>
      <c r="AB15" s="81"/>
      <c r="AC15" s="82"/>
      <c r="AD15" s="82"/>
      <c r="AE15" s="82"/>
      <c r="AF15" s="82"/>
      <c r="AG15" s="82"/>
      <c r="AH15" s="27"/>
      <c r="AJ15" s="22"/>
      <c r="AL15" s="23"/>
      <c r="AM15" s="24"/>
      <c r="AN15" s="25"/>
      <c r="AO15" s="25"/>
      <c r="AP15" s="25"/>
      <c r="AQ15" s="25"/>
      <c r="AR15" s="25"/>
      <c r="AS15" s="26"/>
      <c r="AT15" s="24"/>
      <c r="AU15" s="24"/>
      <c r="AV15" s="24"/>
      <c r="AW15" s="24"/>
      <c r="AX15" s="24"/>
      <c r="AY15" s="27"/>
    </row>
    <row r="16" spans="1:51">
      <c r="A16" s="68"/>
      <c r="B16" s="32"/>
      <c r="C16" s="82"/>
      <c r="D16" s="90"/>
      <c r="E16" s="90"/>
      <c r="F16" s="90"/>
      <c r="G16" s="90"/>
      <c r="H16" s="90"/>
      <c r="I16" s="90"/>
      <c r="J16" s="90"/>
      <c r="K16" s="90"/>
      <c r="L16" s="90"/>
      <c r="M16" s="82"/>
      <c r="N16" s="82"/>
      <c r="O16" s="82"/>
      <c r="P16" s="82"/>
      <c r="Q16" s="82"/>
      <c r="R16" s="82"/>
      <c r="S16" s="27"/>
      <c r="U16" s="32"/>
      <c r="V16" s="82"/>
      <c r="W16" s="80"/>
      <c r="X16" s="80"/>
      <c r="Y16" s="80"/>
      <c r="Z16" s="80"/>
      <c r="AA16" s="80"/>
      <c r="AB16" s="81"/>
      <c r="AC16" s="82"/>
      <c r="AD16" s="82"/>
      <c r="AE16" s="82"/>
      <c r="AF16" s="82"/>
      <c r="AG16" s="82"/>
      <c r="AH16" s="27"/>
      <c r="AJ16" s="22"/>
      <c r="AL16" s="23"/>
      <c r="AM16" s="24"/>
      <c r="AN16" s="25"/>
      <c r="AO16" s="25"/>
      <c r="AP16" s="25"/>
      <c r="AQ16" s="25"/>
      <c r="AR16" s="25"/>
      <c r="AS16" s="26"/>
      <c r="AT16" s="24"/>
      <c r="AU16" s="24"/>
      <c r="AV16" s="24"/>
      <c r="AW16" s="24"/>
      <c r="AX16" s="24"/>
      <c r="AY16" s="27"/>
    </row>
    <row r="17" spans="1:51">
      <c r="A17" s="68"/>
      <c r="B17" s="32"/>
      <c r="C17" s="82"/>
      <c r="D17" s="90"/>
      <c r="E17" s="90"/>
      <c r="F17" s="90"/>
      <c r="G17" s="90"/>
      <c r="H17" s="90"/>
      <c r="I17" s="90"/>
      <c r="J17" s="90"/>
      <c r="K17" s="90"/>
      <c r="L17" s="90"/>
      <c r="M17" s="82"/>
      <c r="N17" s="82"/>
      <c r="O17" s="82"/>
      <c r="P17" s="82"/>
      <c r="Q17" s="82"/>
      <c r="R17" s="82"/>
      <c r="S17" s="27"/>
      <c r="U17" s="32"/>
      <c r="V17" s="82"/>
      <c r="W17" s="80"/>
      <c r="X17" s="80"/>
      <c r="Y17" s="80"/>
      <c r="Z17" s="80"/>
      <c r="AA17" s="80"/>
      <c r="AB17" s="81"/>
      <c r="AC17" s="82"/>
      <c r="AD17" s="82"/>
      <c r="AE17" s="82"/>
      <c r="AF17" s="82"/>
      <c r="AG17" s="82"/>
      <c r="AH17" s="27"/>
      <c r="AJ17" s="22"/>
      <c r="AL17" s="23"/>
      <c r="AM17" s="24"/>
      <c r="AN17" s="25"/>
      <c r="AO17" s="25"/>
      <c r="AP17" s="25"/>
      <c r="AQ17" s="25"/>
      <c r="AR17" s="25"/>
      <c r="AS17" s="26"/>
      <c r="AT17" s="24"/>
      <c r="AU17" s="24"/>
      <c r="AV17" s="24"/>
      <c r="AW17" s="24"/>
      <c r="AX17" s="24"/>
      <c r="AY17" s="27"/>
    </row>
    <row r="18" spans="1:51">
      <c r="A18" s="68"/>
      <c r="B18" s="32"/>
      <c r="C18" s="82"/>
      <c r="D18" s="82"/>
      <c r="E18" s="80"/>
      <c r="F18" s="80"/>
      <c r="G18" s="80"/>
      <c r="H18" s="80"/>
      <c r="I18" s="80"/>
      <c r="J18" s="80"/>
      <c r="K18" s="81"/>
      <c r="L18" s="81"/>
      <c r="M18" s="82"/>
      <c r="N18" s="82"/>
      <c r="O18" s="82"/>
      <c r="P18" s="82"/>
      <c r="Q18" s="82"/>
      <c r="R18" s="82"/>
      <c r="S18" s="27"/>
      <c r="U18" s="32"/>
      <c r="V18" s="82"/>
      <c r="W18" s="80"/>
      <c r="X18" s="80"/>
      <c r="Y18" s="80"/>
      <c r="Z18" s="80"/>
      <c r="AA18" s="80"/>
      <c r="AB18" s="81"/>
      <c r="AC18" s="82"/>
      <c r="AD18" s="82"/>
      <c r="AE18" s="82"/>
      <c r="AF18" s="82"/>
      <c r="AG18" s="82"/>
      <c r="AH18" s="27"/>
      <c r="AJ18" s="22"/>
      <c r="AL18" s="23"/>
      <c r="AM18" s="24"/>
      <c r="AN18" s="25"/>
      <c r="AO18" s="25"/>
      <c r="AP18" s="25"/>
      <c r="AQ18" s="25"/>
      <c r="AR18" s="25"/>
      <c r="AS18" s="26"/>
      <c r="AT18" s="24"/>
      <c r="AU18" s="24"/>
      <c r="AV18" s="24"/>
      <c r="AW18" s="24"/>
      <c r="AX18" s="24"/>
      <c r="AY18" s="27"/>
    </row>
    <row r="19" spans="1:51">
      <c r="A19" s="68"/>
      <c r="B19" s="32"/>
      <c r="C19" s="82"/>
      <c r="D19" s="82"/>
      <c r="E19" s="80"/>
      <c r="F19" s="80"/>
      <c r="G19" s="80"/>
      <c r="H19" s="80"/>
      <c r="I19" s="80"/>
      <c r="J19" s="80"/>
      <c r="K19" s="81"/>
      <c r="L19" s="81"/>
      <c r="M19" s="82"/>
      <c r="N19" s="82"/>
      <c r="O19" s="82"/>
      <c r="P19" s="82"/>
      <c r="Q19" s="82"/>
      <c r="R19" s="82"/>
      <c r="S19" s="27"/>
      <c r="U19" s="32"/>
      <c r="V19" s="82"/>
      <c r="W19" s="80"/>
      <c r="X19" s="80"/>
      <c r="Y19" s="80"/>
      <c r="Z19" s="80"/>
      <c r="AA19" s="80"/>
      <c r="AB19" s="81"/>
      <c r="AC19" s="82"/>
      <c r="AD19" s="82"/>
      <c r="AE19" s="82"/>
      <c r="AF19" s="82"/>
      <c r="AG19" s="82"/>
      <c r="AH19" s="27"/>
      <c r="AJ19" s="22"/>
      <c r="AL19" s="23"/>
      <c r="AM19" s="24"/>
      <c r="AN19" s="25"/>
      <c r="AO19" s="25"/>
      <c r="AP19" s="25"/>
      <c r="AQ19" s="25"/>
      <c r="AR19" s="25"/>
      <c r="AS19" s="26"/>
      <c r="AT19" s="24"/>
      <c r="AU19" s="24"/>
      <c r="AV19" s="24"/>
      <c r="AW19" s="24"/>
      <c r="AX19" s="24"/>
      <c r="AY19" s="27"/>
    </row>
    <row r="20" spans="1:51">
      <c r="A20" s="68"/>
      <c r="B20" s="32"/>
      <c r="C20" s="82"/>
      <c r="D20" s="82"/>
      <c r="E20" s="80"/>
      <c r="F20" s="80"/>
      <c r="G20" s="80"/>
      <c r="H20" s="80"/>
      <c r="I20" s="80"/>
      <c r="J20" s="80"/>
      <c r="K20" s="81"/>
      <c r="L20" s="81"/>
      <c r="M20" s="82"/>
      <c r="N20" s="82"/>
      <c r="O20" s="82"/>
      <c r="P20" s="82"/>
      <c r="Q20" s="82"/>
      <c r="R20" s="82"/>
      <c r="S20" s="27"/>
      <c r="U20" s="32"/>
      <c r="V20" s="82"/>
      <c r="W20" s="80"/>
      <c r="X20" s="80"/>
      <c r="Y20" s="80"/>
      <c r="Z20" s="80"/>
      <c r="AA20" s="80"/>
      <c r="AB20" s="81"/>
      <c r="AC20" s="82"/>
      <c r="AD20" s="82"/>
      <c r="AE20" s="82"/>
      <c r="AF20" s="82"/>
      <c r="AG20" s="82"/>
      <c r="AH20" s="27"/>
      <c r="AJ20" s="22"/>
      <c r="AL20" s="23"/>
      <c r="AM20" s="24"/>
      <c r="AN20" s="25"/>
      <c r="AO20" s="25"/>
      <c r="AP20" s="25"/>
      <c r="AQ20" s="25"/>
      <c r="AR20" s="25"/>
      <c r="AS20" s="26"/>
      <c r="AT20" s="24"/>
      <c r="AU20" s="24"/>
      <c r="AV20" s="24"/>
      <c r="AW20" s="24"/>
      <c r="AX20" s="24"/>
      <c r="AY20" s="27"/>
    </row>
    <row r="21" spans="1:51">
      <c r="A21" s="68"/>
      <c r="B21" s="32"/>
      <c r="C21" s="82"/>
      <c r="D21" s="82"/>
      <c r="E21" s="80"/>
      <c r="F21" s="80"/>
      <c r="G21" s="80"/>
      <c r="H21" s="80"/>
      <c r="I21" s="80"/>
      <c r="J21" s="80"/>
      <c r="K21" s="81"/>
      <c r="L21" s="81"/>
      <c r="M21" s="82"/>
      <c r="N21" s="82"/>
      <c r="O21" s="82"/>
      <c r="P21" s="82"/>
      <c r="Q21" s="82"/>
      <c r="R21" s="82"/>
      <c r="S21" s="27"/>
      <c r="U21" s="32"/>
      <c r="V21" s="82"/>
      <c r="W21" s="80"/>
      <c r="X21" s="80"/>
      <c r="Y21" s="80"/>
      <c r="Z21" s="80"/>
      <c r="AA21" s="80"/>
      <c r="AB21" s="81"/>
      <c r="AC21" s="82"/>
      <c r="AD21" s="82"/>
      <c r="AE21" s="82"/>
      <c r="AF21" s="82"/>
      <c r="AG21" s="82"/>
      <c r="AH21" s="27"/>
      <c r="AJ21" s="22"/>
      <c r="AL21" s="23"/>
      <c r="AM21" s="24"/>
      <c r="AN21" s="25"/>
      <c r="AO21" s="25"/>
      <c r="AP21" s="25"/>
      <c r="AQ21" s="25"/>
      <c r="AR21" s="25"/>
      <c r="AS21" s="26"/>
      <c r="AT21" s="24"/>
      <c r="AU21" s="24"/>
      <c r="AV21" s="24"/>
      <c r="AW21" s="24"/>
      <c r="AX21" s="24"/>
      <c r="AY21" s="27"/>
    </row>
    <row r="22" spans="1:51">
      <c r="A22" s="68"/>
      <c r="B22" s="32"/>
      <c r="C22" s="82"/>
      <c r="D22" s="82"/>
      <c r="E22" s="80"/>
      <c r="F22" s="80"/>
      <c r="G22" s="80"/>
      <c r="H22" s="80"/>
      <c r="I22" s="80"/>
      <c r="J22" s="80"/>
      <c r="K22" s="81"/>
      <c r="L22" s="81"/>
      <c r="M22" s="82"/>
      <c r="N22" s="82"/>
      <c r="O22" s="82"/>
      <c r="P22" s="82"/>
      <c r="Q22" s="82"/>
      <c r="R22" s="82"/>
      <c r="S22" s="27"/>
      <c r="U22" s="32"/>
      <c r="V22" s="82"/>
      <c r="W22" s="80"/>
      <c r="X22" s="80"/>
      <c r="Y22" s="80"/>
      <c r="Z22" s="80"/>
      <c r="AA22" s="80"/>
      <c r="AB22" s="81"/>
      <c r="AC22" s="82"/>
      <c r="AD22" s="82"/>
      <c r="AE22" s="82"/>
      <c r="AF22" s="82"/>
      <c r="AG22" s="82"/>
      <c r="AH22" s="27"/>
      <c r="AJ22" s="22"/>
      <c r="AL22" s="23"/>
      <c r="AM22" s="24"/>
      <c r="AN22" s="25"/>
      <c r="AO22" s="25"/>
      <c r="AP22" s="25"/>
      <c r="AQ22" s="25"/>
      <c r="AR22" s="25"/>
      <c r="AS22" s="26"/>
      <c r="AT22" s="24"/>
      <c r="AU22" s="24"/>
      <c r="AV22" s="24"/>
      <c r="AW22" s="24"/>
      <c r="AX22" s="24"/>
      <c r="AY22" s="27"/>
    </row>
    <row r="23" spans="1:51">
      <c r="A23" s="68"/>
      <c r="B23" s="32"/>
      <c r="C23" s="82"/>
      <c r="D23" s="82"/>
      <c r="E23" s="80"/>
      <c r="F23" s="80"/>
      <c r="G23" s="80"/>
      <c r="H23" s="80"/>
      <c r="I23" s="80"/>
      <c r="J23" s="80"/>
      <c r="K23" s="81"/>
      <c r="L23" s="81"/>
      <c r="M23" s="82"/>
      <c r="N23" s="82"/>
      <c r="O23" s="82"/>
      <c r="P23" s="82"/>
      <c r="Q23" s="82"/>
      <c r="R23" s="82"/>
      <c r="S23" s="27"/>
      <c r="U23" s="32"/>
      <c r="V23" s="82"/>
      <c r="W23" s="80"/>
      <c r="X23" s="80"/>
      <c r="Y23" s="80"/>
      <c r="Z23" s="80"/>
      <c r="AA23" s="80"/>
      <c r="AB23" s="81"/>
      <c r="AC23" s="82"/>
      <c r="AD23" s="82"/>
      <c r="AE23" s="82"/>
      <c r="AF23" s="82"/>
      <c r="AG23" s="82"/>
      <c r="AH23" s="27"/>
      <c r="AJ23" s="22"/>
      <c r="AL23" s="23"/>
      <c r="AM23" s="24"/>
      <c r="AN23" s="25"/>
      <c r="AO23" s="25"/>
      <c r="AP23" s="25"/>
      <c r="AQ23" s="25"/>
      <c r="AR23" s="25"/>
      <c r="AS23" s="26"/>
      <c r="AT23" s="24"/>
      <c r="AU23" s="24"/>
      <c r="AV23" s="24"/>
      <c r="AW23" s="24"/>
      <c r="AX23" s="24"/>
      <c r="AY23" s="27"/>
    </row>
    <row r="24" spans="1:51">
      <c r="A24" s="68"/>
      <c r="B24" s="32"/>
      <c r="C24" s="82"/>
      <c r="D24" s="82"/>
      <c r="E24" s="80"/>
      <c r="F24" s="80"/>
      <c r="G24" s="80"/>
      <c r="H24" s="80"/>
      <c r="I24" s="80"/>
      <c r="J24" s="80"/>
      <c r="K24" s="81"/>
      <c r="L24" s="81"/>
      <c r="M24" s="82"/>
      <c r="N24" s="82"/>
      <c r="O24" s="82"/>
      <c r="P24" s="82"/>
      <c r="Q24" s="82"/>
      <c r="R24" s="82"/>
      <c r="S24" s="27"/>
      <c r="U24" s="32"/>
      <c r="V24" s="82"/>
      <c r="W24" s="80"/>
      <c r="X24" s="80"/>
      <c r="Y24" s="80"/>
      <c r="Z24" s="80"/>
      <c r="AA24" s="80"/>
      <c r="AB24" s="81"/>
      <c r="AC24" s="82"/>
      <c r="AD24" s="82"/>
      <c r="AE24" s="82"/>
      <c r="AF24" s="82"/>
      <c r="AG24" s="82"/>
      <c r="AH24" s="27"/>
      <c r="AJ24" s="22"/>
      <c r="AL24" s="23"/>
      <c r="AM24" s="24"/>
      <c r="AN24" s="25"/>
      <c r="AO24" s="25"/>
      <c r="AP24" s="25"/>
      <c r="AQ24" s="25"/>
      <c r="AR24" s="25"/>
      <c r="AS24" s="26"/>
      <c r="AT24" s="24"/>
      <c r="AU24" s="24"/>
      <c r="AV24" s="24"/>
      <c r="AW24" s="24"/>
      <c r="AX24" s="24"/>
      <c r="AY24" s="27"/>
    </row>
    <row r="25" spans="1:51">
      <c r="A25" s="68"/>
      <c r="B25" s="32"/>
      <c r="C25" s="82"/>
      <c r="D25" s="82"/>
      <c r="E25" s="80"/>
      <c r="F25" s="80"/>
      <c r="G25" s="80"/>
      <c r="H25" s="80"/>
      <c r="I25" s="80"/>
      <c r="J25" s="80"/>
      <c r="K25" s="81"/>
      <c r="L25" s="81"/>
      <c r="M25" s="82"/>
      <c r="N25" s="82"/>
      <c r="O25" s="82"/>
      <c r="P25" s="82"/>
      <c r="Q25" s="82"/>
      <c r="R25" s="82"/>
      <c r="S25" s="27"/>
      <c r="U25" s="32"/>
      <c r="V25" s="82"/>
      <c r="W25" s="80"/>
      <c r="X25" s="80"/>
      <c r="Y25" s="80"/>
      <c r="Z25" s="80"/>
      <c r="AA25" s="80"/>
      <c r="AB25" s="81"/>
      <c r="AC25" s="82"/>
      <c r="AD25" s="82"/>
      <c r="AE25" s="82"/>
      <c r="AF25" s="82"/>
      <c r="AG25" s="82"/>
      <c r="AH25" s="27"/>
      <c r="AJ25" s="22"/>
      <c r="AL25" s="23"/>
      <c r="AM25" s="24"/>
      <c r="AN25" s="25"/>
      <c r="AO25" s="25"/>
      <c r="AP25" s="25"/>
      <c r="AQ25" s="25"/>
      <c r="AR25" s="25"/>
      <c r="AS25" s="26"/>
      <c r="AT25" s="24"/>
      <c r="AU25" s="24"/>
      <c r="AV25" s="24"/>
      <c r="AW25" s="24"/>
      <c r="AX25" s="24"/>
      <c r="AY25" s="27"/>
    </row>
    <row r="26" spans="1:51">
      <c r="A26" s="68"/>
      <c r="B26" s="32"/>
      <c r="C26" s="82"/>
      <c r="D26" s="82"/>
      <c r="E26" s="80"/>
      <c r="F26" s="80"/>
      <c r="G26" s="80"/>
      <c r="H26" s="80"/>
      <c r="I26" s="80"/>
      <c r="J26" s="80"/>
      <c r="K26" s="81"/>
      <c r="L26" s="81"/>
      <c r="M26" s="82"/>
      <c r="N26" s="82"/>
      <c r="O26" s="82"/>
      <c r="P26" s="82"/>
      <c r="Q26" s="82"/>
      <c r="R26" s="82"/>
      <c r="S26" s="27"/>
      <c r="U26" s="32"/>
      <c r="V26" s="82"/>
      <c r="W26" s="80"/>
      <c r="X26" s="80"/>
      <c r="Y26" s="80"/>
      <c r="Z26" s="80"/>
      <c r="AA26" s="80"/>
      <c r="AB26" s="81"/>
      <c r="AC26" s="82"/>
      <c r="AD26" s="82"/>
      <c r="AE26" s="82"/>
      <c r="AF26" s="82"/>
      <c r="AG26" s="82"/>
      <c r="AH26" s="27"/>
      <c r="AJ26" s="22"/>
      <c r="AL26" s="23"/>
      <c r="AM26" s="24"/>
      <c r="AN26" s="25"/>
      <c r="AO26" s="25"/>
      <c r="AP26" s="25"/>
      <c r="AQ26" s="25"/>
      <c r="AR26" s="25"/>
      <c r="AS26" s="26"/>
      <c r="AT26" s="24"/>
      <c r="AU26" s="24"/>
      <c r="AV26" s="24"/>
      <c r="AW26" s="24"/>
      <c r="AX26" s="24"/>
      <c r="AY26" s="27"/>
    </row>
    <row r="27" spans="1:51">
      <c r="A27" s="68"/>
      <c r="B27" s="32"/>
      <c r="C27" s="82"/>
      <c r="D27" s="82"/>
      <c r="E27" s="80"/>
      <c r="F27" s="80"/>
      <c r="G27" s="80"/>
      <c r="H27" s="80"/>
      <c r="I27" s="80"/>
      <c r="J27" s="80"/>
      <c r="K27" s="81"/>
      <c r="L27" s="81"/>
      <c r="M27" s="82"/>
      <c r="N27" s="82"/>
      <c r="O27" s="82"/>
      <c r="P27" s="82"/>
      <c r="Q27" s="82"/>
      <c r="R27" s="82"/>
      <c r="S27" s="27"/>
      <c r="U27" s="32"/>
      <c r="V27" s="82"/>
      <c r="W27" s="80"/>
      <c r="X27" s="80"/>
      <c r="Y27" s="80"/>
      <c r="Z27" s="80"/>
      <c r="AA27" s="80"/>
      <c r="AB27" s="81"/>
      <c r="AC27" s="82"/>
      <c r="AD27" s="82"/>
      <c r="AE27" s="82"/>
      <c r="AF27" s="82"/>
      <c r="AG27" s="82"/>
      <c r="AH27" s="27"/>
      <c r="AJ27" s="22"/>
      <c r="AL27" s="23"/>
      <c r="AM27" s="24"/>
      <c r="AN27" s="25"/>
      <c r="AO27" s="25"/>
      <c r="AP27" s="25"/>
      <c r="AQ27" s="25"/>
      <c r="AR27" s="25"/>
      <c r="AS27" s="26"/>
      <c r="AT27" s="24"/>
      <c r="AU27" s="24"/>
      <c r="AV27" s="24"/>
      <c r="AW27" s="24"/>
      <c r="AX27" s="24"/>
      <c r="AY27" s="27"/>
    </row>
    <row r="28" spans="1:51">
      <c r="A28" s="68"/>
      <c r="B28" s="32"/>
      <c r="C28" s="82"/>
      <c r="D28" s="82"/>
      <c r="E28" s="80"/>
      <c r="F28" s="80"/>
      <c r="G28" s="80"/>
      <c r="H28" s="80"/>
      <c r="I28" s="80"/>
      <c r="J28" s="80"/>
      <c r="K28" s="81"/>
      <c r="L28" s="81"/>
      <c r="M28" s="82"/>
      <c r="N28" s="82"/>
      <c r="O28" s="82"/>
      <c r="P28" s="82"/>
      <c r="Q28" s="82"/>
      <c r="R28" s="82"/>
      <c r="S28" s="27"/>
      <c r="U28" s="32"/>
      <c r="V28" s="82"/>
      <c r="W28" s="80"/>
      <c r="X28" s="80"/>
      <c r="Y28" s="80"/>
      <c r="Z28" s="80"/>
      <c r="AA28" s="80"/>
      <c r="AB28" s="81"/>
      <c r="AC28" s="82"/>
      <c r="AD28" s="82"/>
      <c r="AE28" s="82"/>
      <c r="AF28" s="82"/>
      <c r="AG28" s="82"/>
      <c r="AH28" s="27"/>
      <c r="AJ28" s="22"/>
      <c r="AL28" s="23"/>
      <c r="AM28" s="24"/>
      <c r="AN28" s="25"/>
      <c r="AO28" s="25"/>
      <c r="AP28" s="25"/>
      <c r="AQ28" s="25"/>
      <c r="AR28" s="25"/>
      <c r="AS28" s="26"/>
      <c r="AT28" s="24"/>
      <c r="AU28" s="24"/>
      <c r="AV28" s="24"/>
      <c r="AW28" s="24"/>
      <c r="AX28" s="24"/>
      <c r="AY28" s="27"/>
    </row>
    <row r="29" spans="1:51">
      <c r="A29" s="68"/>
      <c r="B29" s="32"/>
      <c r="C29" s="82"/>
      <c r="D29" s="82"/>
      <c r="E29" s="80"/>
      <c r="F29" s="80"/>
      <c r="G29" s="80"/>
      <c r="H29" s="80"/>
      <c r="I29" s="80"/>
      <c r="J29" s="80"/>
      <c r="K29" s="81"/>
      <c r="L29" s="81"/>
      <c r="M29" s="82"/>
      <c r="N29" s="82"/>
      <c r="O29" s="82"/>
      <c r="P29" s="82"/>
      <c r="Q29" s="82"/>
      <c r="R29" s="82"/>
      <c r="S29" s="27"/>
      <c r="U29" s="32"/>
      <c r="V29" s="82"/>
      <c r="W29" s="80"/>
      <c r="X29" s="80"/>
      <c r="Y29" s="80"/>
      <c r="Z29" s="80"/>
      <c r="AA29" s="80"/>
      <c r="AB29" s="81"/>
      <c r="AC29" s="82"/>
      <c r="AD29" s="82"/>
      <c r="AE29" s="82"/>
      <c r="AF29" s="82"/>
      <c r="AG29" s="82"/>
      <c r="AH29" s="27"/>
      <c r="AJ29" s="22"/>
      <c r="AL29" s="23"/>
      <c r="AM29" s="24"/>
      <c r="AN29" s="25"/>
      <c r="AO29" s="25"/>
      <c r="AP29" s="25"/>
      <c r="AQ29" s="25"/>
      <c r="AR29" s="25"/>
      <c r="AS29" s="26"/>
      <c r="AT29" s="24"/>
      <c r="AU29" s="24"/>
      <c r="AV29" s="24"/>
      <c r="AW29" s="24"/>
      <c r="AX29" s="24"/>
      <c r="AY29" s="27"/>
    </row>
    <row r="30" spans="1:51">
      <c r="A30" s="68"/>
      <c r="B30" s="32"/>
      <c r="C30" s="82"/>
      <c r="D30" s="82"/>
      <c r="E30" s="80"/>
      <c r="F30" s="80"/>
      <c r="G30" s="80"/>
      <c r="H30" s="80"/>
      <c r="I30" s="80"/>
      <c r="J30" s="80"/>
      <c r="K30" s="81"/>
      <c r="L30" s="81"/>
      <c r="M30" s="82"/>
      <c r="N30" s="82"/>
      <c r="O30" s="82"/>
      <c r="P30" s="82"/>
      <c r="Q30" s="82"/>
      <c r="R30" s="82"/>
      <c r="S30" s="27"/>
      <c r="U30" s="32"/>
      <c r="V30" s="82"/>
      <c r="W30" s="80"/>
      <c r="X30" s="80"/>
      <c r="Y30" s="80"/>
      <c r="Z30" s="80"/>
      <c r="AA30" s="80"/>
      <c r="AB30" s="81"/>
      <c r="AC30" s="82"/>
      <c r="AD30" s="82"/>
      <c r="AE30" s="82"/>
      <c r="AF30" s="82"/>
      <c r="AG30" s="82"/>
      <c r="AH30" s="27"/>
      <c r="AJ30" s="22"/>
      <c r="AL30" s="23"/>
      <c r="AM30" s="24"/>
      <c r="AN30" s="25"/>
      <c r="AO30" s="25"/>
      <c r="AP30" s="25"/>
      <c r="AQ30" s="25"/>
      <c r="AR30" s="25"/>
      <c r="AS30" s="26"/>
      <c r="AT30" s="24"/>
      <c r="AU30" s="24"/>
      <c r="AV30" s="24"/>
      <c r="AW30" s="24"/>
      <c r="AX30" s="24"/>
      <c r="AY30" s="27"/>
    </row>
    <row r="31" spans="1:51">
      <c r="A31" s="68"/>
      <c r="B31" s="32"/>
      <c r="C31" s="82"/>
      <c r="D31" s="82"/>
      <c r="E31" s="80"/>
      <c r="F31" s="80"/>
      <c r="G31" s="80"/>
      <c r="H31" s="80"/>
      <c r="I31" s="80"/>
      <c r="J31" s="80"/>
      <c r="K31" s="81"/>
      <c r="L31" s="81"/>
      <c r="M31" s="82"/>
      <c r="N31" s="82"/>
      <c r="O31" s="82"/>
      <c r="P31" s="82"/>
      <c r="Q31" s="82"/>
      <c r="R31" s="82"/>
      <c r="S31" s="27"/>
      <c r="U31" s="32"/>
      <c r="V31" s="82"/>
      <c r="W31" s="80"/>
      <c r="X31" s="80"/>
      <c r="Y31" s="80"/>
      <c r="Z31" s="80"/>
      <c r="AA31" s="80"/>
      <c r="AB31" s="81"/>
      <c r="AC31" s="82"/>
      <c r="AD31" s="82"/>
      <c r="AE31" s="82"/>
      <c r="AF31" s="82"/>
      <c r="AG31" s="82"/>
      <c r="AH31" s="27"/>
      <c r="AJ31" s="22"/>
      <c r="AL31" s="23"/>
      <c r="AM31" s="24"/>
      <c r="AN31" s="25"/>
      <c r="AO31" s="25"/>
      <c r="AP31" s="25"/>
      <c r="AQ31" s="25"/>
      <c r="AR31" s="25"/>
      <c r="AS31" s="26"/>
      <c r="AT31" s="24"/>
      <c r="AU31" s="24"/>
      <c r="AV31" s="24"/>
      <c r="AW31" s="24"/>
      <c r="AX31" s="24"/>
      <c r="AY31" s="27"/>
    </row>
    <row r="32" spans="1:51" ht="26.25">
      <c r="A32" s="68"/>
      <c r="B32" s="66" t="s">
        <v>44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27"/>
      <c r="U32" s="67" t="s">
        <v>45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27"/>
      <c r="AJ32" s="22"/>
      <c r="AL32" s="56" t="s">
        <v>46</v>
      </c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27"/>
    </row>
    <row r="33" spans="1:51" ht="26.25">
      <c r="A33" s="68"/>
      <c r="B33" s="66" t="str">
        <f>A1</f>
        <v>Qualcomm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27"/>
      <c r="U33" s="67" t="str">
        <f>A1</f>
        <v>Qualcomm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27"/>
      <c r="AJ33" s="22"/>
      <c r="AL33" s="56" t="str">
        <f>A1</f>
        <v>Qualcomm</v>
      </c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27"/>
    </row>
    <row r="34" spans="1:51">
      <c r="A34" s="68"/>
      <c r="B34" s="33"/>
      <c r="C34" s="59" t="s">
        <v>47</v>
      </c>
      <c r="D34" s="59"/>
      <c r="E34" s="59"/>
      <c r="F34" s="59"/>
      <c r="G34" s="59" t="s">
        <v>48</v>
      </c>
      <c r="H34" s="59"/>
      <c r="I34" s="59"/>
      <c r="J34" s="59"/>
      <c r="K34" s="59" t="s">
        <v>49</v>
      </c>
      <c r="L34" s="59"/>
      <c r="M34" s="59"/>
      <c r="N34" s="59"/>
      <c r="O34" s="59" t="s">
        <v>50</v>
      </c>
      <c r="P34" s="59"/>
      <c r="Q34" s="59"/>
      <c r="R34" s="59"/>
      <c r="S34" s="27"/>
      <c r="U34" s="33"/>
      <c r="V34" s="60" t="s">
        <v>47</v>
      </c>
      <c r="W34" s="61"/>
      <c r="X34" s="62"/>
      <c r="Y34" s="60" t="s">
        <v>48</v>
      </c>
      <c r="Z34" s="61"/>
      <c r="AA34" s="62"/>
      <c r="AB34" s="60" t="s">
        <v>49</v>
      </c>
      <c r="AC34" s="61"/>
      <c r="AD34" s="62"/>
      <c r="AE34" s="60" t="s">
        <v>50</v>
      </c>
      <c r="AF34" s="61"/>
      <c r="AG34" s="62"/>
      <c r="AH34" s="27"/>
      <c r="AJ34" s="22"/>
      <c r="AL34" s="28"/>
      <c r="AM34" s="58" t="s">
        <v>47</v>
      </c>
      <c r="AN34" s="58"/>
      <c r="AO34" s="58"/>
      <c r="AP34" s="58" t="s">
        <v>48</v>
      </c>
      <c r="AQ34" s="58"/>
      <c r="AR34" s="58"/>
      <c r="AS34" s="58" t="s">
        <v>49</v>
      </c>
      <c r="AT34" s="58"/>
      <c r="AU34" s="58"/>
      <c r="AV34" s="58" t="s">
        <v>50</v>
      </c>
      <c r="AW34" s="58"/>
      <c r="AX34" s="58"/>
      <c r="AY34" s="27"/>
    </row>
    <row r="35" spans="1:51" ht="45.75">
      <c r="A35" s="68"/>
      <c r="B35" s="85" t="s">
        <v>60</v>
      </c>
      <c r="C35" s="69"/>
      <c r="D35" s="73"/>
      <c r="E35" s="69"/>
      <c r="F35" s="73"/>
      <c r="G35" s="69"/>
      <c r="H35" s="73"/>
      <c r="I35" s="69"/>
      <c r="J35" s="73"/>
      <c r="K35" s="69"/>
      <c r="L35" s="73"/>
      <c r="M35" s="69"/>
      <c r="N35" s="73"/>
      <c r="O35" s="63" t="s">
        <v>52</v>
      </c>
      <c r="P35" s="65"/>
      <c r="Q35" s="74" t="s">
        <v>64</v>
      </c>
      <c r="R35" s="65"/>
      <c r="S35" s="27"/>
      <c r="U35" s="34" t="s">
        <v>51</v>
      </c>
      <c r="V35" s="75"/>
      <c r="W35" s="69"/>
      <c r="X35" s="70"/>
      <c r="Y35" s="75"/>
      <c r="Z35" s="69"/>
      <c r="AA35" s="70"/>
      <c r="AB35" s="75"/>
      <c r="AC35" s="69"/>
      <c r="AD35" s="70"/>
      <c r="AE35" s="63" t="s">
        <v>54</v>
      </c>
      <c r="AF35" s="77"/>
      <c r="AG35" s="64"/>
      <c r="AH35" s="27"/>
      <c r="AJ35" s="22"/>
      <c r="AL35" s="12" t="s">
        <v>51</v>
      </c>
      <c r="AM35" s="75"/>
      <c r="AN35" s="86"/>
      <c r="AO35" s="87"/>
      <c r="AP35" s="75"/>
      <c r="AQ35" s="86"/>
      <c r="AR35" s="87"/>
      <c r="AS35" s="75"/>
      <c r="AT35" s="86"/>
      <c r="AU35" s="87"/>
      <c r="AV35" s="63" t="s">
        <v>54</v>
      </c>
      <c r="AW35" s="77"/>
      <c r="AX35" s="64"/>
      <c r="AY35" s="27"/>
    </row>
    <row r="36" spans="1:51">
      <c r="A36" s="68"/>
      <c r="B36" s="35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52" t="s">
        <v>55</v>
      </c>
      <c r="P36" s="52" t="s">
        <v>56</v>
      </c>
      <c r="Q36" s="52" t="s">
        <v>55</v>
      </c>
      <c r="R36" s="52" t="s">
        <v>56</v>
      </c>
      <c r="S36" s="27"/>
      <c r="U36" s="35"/>
      <c r="V36" s="72"/>
      <c r="W36" s="71"/>
      <c r="X36" s="71"/>
      <c r="Y36" s="71"/>
      <c r="Z36" s="71"/>
      <c r="AA36" s="71"/>
      <c r="AB36" s="71"/>
      <c r="AC36" s="71"/>
      <c r="AD36" s="84"/>
      <c r="AE36" s="76" t="s">
        <v>53</v>
      </c>
      <c r="AF36" s="94" t="s">
        <v>63</v>
      </c>
      <c r="AG36" s="52" t="s">
        <v>52</v>
      </c>
      <c r="AH36" s="27"/>
      <c r="AJ36" s="22"/>
      <c r="AL36" s="13"/>
      <c r="AM36" s="71"/>
      <c r="AN36" s="71"/>
      <c r="AO36" s="71"/>
      <c r="AP36" s="71"/>
      <c r="AQ36" s="71"/>
      <c r="AR36" s="71"/>
      <c r="AS36" s="71"/>
      <c r="AT36" s="71"/>
      <c r="AU36" s="71"/>
      <c r="AV36" s="76" t="s">
        <v>53</v>
      </c>
      <c r="AW36" s="78" t="s">
        <v>61</v>
      </c>
      <c r="AX36" s="52" t="s">
        <v>52</v>
      </c>
      <c r="AY36" s="27"/>
    </row>
    <row r="37" spans="1:51">
      <c r="A37" s="68"/>
      <c r="B37" s="2">
        <v>70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37">
        <v>16</v>
      </c>
      <c r="P37" s="37">
        <v>22.3</v>
      </c>
      <c r="Q37" s="37">
        <v>17.100000000000001</v>
      </c>
      <c r="R37" s="37">
        <v>16.3</v>
      </c>
      <c r="S37" s="27"/>
      <c r="U37" s="2">
        <v>-5</v>
      </c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37"/>
      <c r="AG37" s="37"/>
      <c r="AH37" s="27"/>
      <c r="AJ37" s="22"/>
      <c r="AL37" s="1">
        <v>-5</v>
      </c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37"/>
      <c r="AX37" s="37"/>
      <c r="AY37" s="27"/>
    </row>
    <row r="38" spans="1:51">
      <c r="A38" s="68"/>
      <c r="B38" s="22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27"/>
      <c r="U38" s="2">
        <f>U37+1</f>
        <v>-4</v>
      </c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37"/>
      <c r="AG38" s="37"/>
      <c r="AH38" s="27"/>
      <c r="AJ38" s="22"/>
      <c r="AL38" s="1">
        <f>AL37+1</f>
        <v>-4</v>
      </c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37"/>
      <c r="AX38" s="37"/>
      <c r="AY38" s="27"/>
    </row>
    <row r="39" spans="1:51">
      <c r="A39" s="68"/>
      <c r="B39" s="22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27"/>
      <c r="U39" s="2">
        <f t="shared" ref="U39:U61" si="0">U38+1</f>
        <v>-3</v>
      </c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37"/>
      <c r="AG39" s="37"/>
      <c r="AH39" s="27"/>
      <c r="AJ39" s="22"/>
      <c r="AL39" s="1">
        <f t="shared" ref="AL39:AL61" si="1">AL38+1</f>
        <v>-3</v>
      </c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37"/>
      <c r="AX39" s="37"/>
      <c r="AY39" s="27"/>
    </row>
    <row r="40" spans="1:51">
      <c r="A40" s="68"/>
      <c r="B40" s="22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27"/>
      <c r="U40" s="2">
        <f t="shared" si="0"/>
        <v>-2</v>
      </c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37"/>
      <c r="AG40" s="37"/>
      <c r="AH40" s="27"/>
      <c r="AJ40" s="22"/>
      <c r="AL40" s="1">
        <f t="shared" si="1"/>
        <v>-2</v>
      </c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37"/>
      <c r="AX40" s="37"/>
      <c r="AY40" s="27"/>
    </row>
    <row r="41" spans="1:51">
      <c r="A41" s="68"/>
      <c r="B41" s="22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27"/>
      <c r="U41" s="2">
        <f t="shared" si="0"/>
        <v>-1</v>
      </c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37"/>
      <c r="AG41" s="37"/>
      <c r="AH41" s="27"/>
      <c r="AJ41" s="22"/>
      <c r="AL41" s="1">
        <f t="shared" si="1"/>
        <v>-1</v>
      </c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37"/>
      <c r="AX41" s="37"/>
      <c r="AY41" s="27"/>
    </row>
    <row r="42" spans="1:51">
      <c r="A42" s="68"/>
      <c r="B42" s="22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27"/>
      <c r="U42" s="2">
        <f>U41+1</f>
        <v>0</v>
      </c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37">
        <v>0.16</v>
      </c>
      <c r="AG42" s="37">
        <v>0.26</v>
      </c>
      <c r="AH42" s="27"/>
      <c r="AJ42" s="22"/>
      <c r="AL42" s="1">
        <f>AL41+1</f>
        <v>0</v>
      </c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37"/>
      <c r="AX42" s="37">
        <v>0.49</v>
      </c>
      <c r="AY42" s="27"/>
    </row>
    <row r="43" spans="1:51">
      <c r="A43" s="68"/>
      <c r="B43" s="22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27"/>
      <c r="U43" s="2">
        <f t="shared" si="0"/>
        <v>1</v>
      </c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37"/>
      <c r="AG43" s="37"/>
      <c r="AH43" s="27"/>
      <c r="AJ43" s="22"/>
      <c r="AL43" s="1">
        <f t="shared" si="1"/>
        <v>1</v>
      </c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37"/>
      <c r="AX43" s="37"/>
      <c r="AY43" s="27"/>
    </row>
    <row r="44" spans="1:51">
      <c r="A44" s="68"/>
      <c r="B44" s="22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27"/>
      <c r="U44" s="2">
        <f t="shared" si="0"/>
        <v>2</v>
      </c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37">
        <v>0.31</v>
      </c>
      <c r="AG44" s="37">
        <v>0.31</v>
      </c>
      <c r="AH44" s="27"/>
      <c r="AJ44" s="22"/>
      <c r="AL44" s="1">
        <f t="shared" si="1"/>
        <v>2</v>
      </c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37"/>
      <c r="AX44" s="37">
        <v>0.77</v>
      </c>
      <c r="AY44" s="27"/>
    </row>
    <row r="45" spans="1:51">
      <c r="A45" s="68"/>
      <c r="B45" s="22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27"/>
      <c r="U45" s="2">
        <f t="shared" si="0"/>
        <v>3</v>
      </c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37"/>
      <c r="AG45" s="37"/>
      <c r="AH45" s="27"/>
      <c r="AJ45" s="22"/>
      <c r="AL45" s="1">
        <f t="shared" si="1"/>
        <v>3</v>
      </c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37"/>
      <c r="AX45" s="37"/>
      <c r="AY45" s="27"/>
    </row>
    <row r="46" spans="1:51">
      <c r="A46" s="68"/>
      <c r="B46" s="22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27"/>
      <c r="U46" s="2">
        <f t="shared" si="0"/>
        <v>4</v>
      </c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37">
        <v>0.48</v>
      </c>
      <c r="AG46" s="37">
        <v>0.44</v>
      </c>
      <c r="AH46" s="27"/>
      <c r="AJ46" s="22"/>
      <c r="AL46" s="1">
        <f t="shared" si="1"/>
        <v>4</v>
      </c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37"/>
      <c r="AX46" s="37">
        <v>1</v>
      </c>
      <c r="AY46" s="27"/>
    </row>
    <row r="47" spans="1:51">
      <c r="A47" s="68"/>
      <c r="B47" s="22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27"/>
      <c r="U47" s="2">
        <f t="shared" si="0"/>
        <v>5</v>
      </c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37"/>
      <c r="AG47" s="37"/>
      <c r="AH47" s="27"/>
      <c r="AJ47" s="22"/>
      <c r="AL47" s="1">
        <f t="shared" si="1"/>
        <v>5</v>
      </c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37"/>
      <c r="AX47" s="37"/>
      <c r="AY47" s="27"/>
    </row>
    <row r="48" spans="1:51">
      <c r="A48" s="68"/>
      <c r="B48" s="22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27"/>
      <c r="U48" s="2">
        <f t="shared" si="0"/>
        <v>6</v>
      </c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37">
        <v>0.49</v>
      </c>
      <c r="AG48" s="37">
        <v>0.49</v>
      </c>
      <c r="AH48" s="27"/>
      <c r="AJ48" s="22"/>
      <c r="AL48" s="1">
        <f t="shared" si="1"/>
        <v>6</v>
      </c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37"/>
      <c r="AX48" s="37">
        <v>1</v>
      </c>
      <c r="AY48" s="27"/>
    </row>
    <row r="49" spans="1:51">
      <c r="A49" s="68"/>
      <c r="B49" s="22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27"/>
      <c r="U49" s="2">
        <f t="shared" si="0"/>
        <v>7</v>
      </c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37"/>
      <c r="AG49" s="37"/>
      <c r="AH49" s="27"/>
      <c r="AJ49" s="22"/>
      <c r="AL49" s="1">
        <f t="shared" si="1"/>
        <v>7</v>
      </c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37"/>
      <c r="AX49" s="37"/>
      <c r="AY49" s="27"/>
    </row>
    <row r="50" spans="1:51">
      <c r="A50" s="68"/>
      <c r="B50" s="22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27"/>
      <c r="U50" s="2">
        <f t="shared" si="0"/>
        <v>8</v>
      </c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37">
        <v>0.53</v>
      </c>
      <c r="AG50" s="37">
        <v>0.49</v>
      </c>
      <c r="AH50" s="27"/>
      <c r="AJ50" s="22"/>
      <c r="AL50" s="1">
        <f t="shared" si="1"/>
        <v>8</v>
      </c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37"/>
      <c r="AX50" s="37"/>
      <c r="AY50" s="27"/>
    </row>
    <row r="51" spans="1:51">
      <c r="A51" s="68"/>
      <c r="B51" s="22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27"/>
      <c r="U51" s="2">
        <f t="shared" si="0"/>
        <v>9</v>
      </c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37"/>
      <c r="AG51" s="37"/>
      <c r="AH51" s="27"/>
      <c r="AJ51" s="22"/>
      <c r="AL51" s="1">
        <f t="shared" si="1"/>
        <v>9</v>
      </c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37"/>
      <c r="AX51" s="37"/>
      <c r="AY51" s="27"/>
    </row>
    <row r="52" spans="1:51">
      <c r="A52" s="68"/>
      <c r="B52" s="22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27"/>
      <c r="U52" s="2">
        <f t="shared" si="0"/>
        <v>10</v>
      </c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37">
        <v>0.99</v>
      </c>
      <c r="AG52" s="37">
        <v>0.82</v>
      </c>
      <c r="AH52" s="27"/>
      <c r="AJ52" s="22"/>
      <c r="AL52" s="1">
        <f t="shared" si="1"/>
        <v>10</v>
      </c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37"/>
      <c r="AX52" s="37"/>
      <c r="AY52" s="27"/>
    </row>
    <row r="53" spans="1:51">
      <c r="A53" s="68"/>
      <c r="B53" s="22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27"/>
      <c r="U53" s="2">
        <f t="shared" si="0"/>
        <v>11</v>
      </c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37"/>
      <c r="AG53" s="37"/>
      <c r="AH53" s="27"/>
      <c r="AJ53" s="22"/>
      <c r="AL53" s="1">
        <f t="shared" si="1"/>
        <v>11</v>
      </c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37"/>
      <c r="AX53" s="37"/>
      <c r="AY53" s="27"/>
    </row>
    <row r="54" spans="1:51">
      <c r="A54" s="68"/>
      <c r="B54" s="22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27"/>
      <c r="U54" s="2">
        <f t="shared" si="0"/>
        <v>12</v>
      </c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37">
        <v>1</v>
      </c>
      <c r="AG54" s="37">
        <v>1</v>
      </c>
      <c r="AH54" s="27"/>
      <c r="AJ54" s="22"/>
      <c r="AL54" s="1">
        <f t="shared" si="1"/>
        <v>12</v>
      </c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37"/>
      <c r="AX54" s="37"/>
      <c r="AY54" s="27"/>
    </row>
    <row r="55" spans="1:51">
      <c r="A55" s="68"/>
      <c r="B55" s="22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27"/>
      <c r="U55" s="2">
        <f t="shared" si="0"/>
        <v>13</v>
      </c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37"/>
      <c r="AG55" s="37"/>
      <c r="AH55" s="27"/>
      <c r="AJ55" s="22"/>
      <c r="AL55" s="1">
        <f t="shared" si="1"/>
        <v>13</v>
      </c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37"/>
      <c r="AX55" s="37"/>
      <c r="AY55" s="27"/>
    </row>
    <row r="56" spans="1:51">
      <c r="A56" s="68"/>
      <c r="B56" s="22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27"/>
      <c r="U56" s="2">
        <f t="shared" si="0"/>
        <v>14</v>
      </c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37">
        <v>1</v>
      </c>
      <c r="AG56" s="37">
        <v>1</v>
      </c>
      <c r="AH56" s="27"/>
      <c r="AJ56" s="22"/>
      <c r="AL56" s="1">
        <f t="shared" si="1"/>
        <v>14</v>
      </c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37"/>
      <c r="AX56" s="37"/>
      <c r="AY56" s="27"/>
    </row>
    <row r="57" spans="1:51">
      <c r="A57" s="68"/>
      <c r="B57" s="22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27"/>
      <c r="U57" s="2">
        <f t="shared" si="0"/>
        <v>15</v>
      </c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37"/>
      <c r="AG57" s="37"/>
      <c r="AH57" s="27"/>
      <c r="AJ57" s="22"/>
      <c r="AL57" s="1">
        <f t="shared" si="1"/>
        <v>15</v>
      </c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37"/>
      <c r="AX57" s="37"/>
      <c r="AY57" s="27"/>
    </row>
    <row r="58" spans="1:51">
      <c r="A58" s="68"/>
      <c r="B58" s="22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27"/>
      <c r="U58" s="2">
        <f t="shared" si="0"/>
        <v>16</v>
      </c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37">
        <v>1</v>
      </c>
      <c r="AG58" s="37">
        <v>1</v>
      </c>
      <c r="AH58" s="27"/>
      <c r="AJ58" s="22"/>
      <c r="AL58" s="1">
        <f t="shared" si="1"/>
        <v>16</v>
      </c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37"/>
      <c r="AX58" s="37"/>
      <c r="AY58" s="27"/>
    </row>
    <row r="59" spans="1:51">
      <c r="A59" s="68"/>
      <c r="B59" s="22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27"/>
      <c r="U59" s="2">
        <f t="shared" si="0"/>
        <v>17</v>
      </c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37"/>
      <c r="AG59" s="37"/>
      <c r="AH59" s="27"/>
      <c r="AJ59" s="22"/>
      <c r="AL59" s="1">
        <f t="shared" si="1"/>
        <v>17</v>
      </c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37"/>
      <c r="AX59" s="37"/>
      <c r="AY59" s="27"/>
    </row>
    <row r="60" spans="1:51">
      <c r="A60" s="68"/>
      <c r="B60" s="22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27"/>
      <c r="U60" s="2">
        <f t="shared" si="0"/>
        <v>18</v>
      </c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37"/>
      <c r="AG60" s="37">
        <v>1</v>
      </c>
      <c r="AH60" s="27"/>
      <c r="AJ60" s="22"/>
      <c r="AL60" s="1">
        <f t="shared" si="1"/>
        <v>18</v>
      </c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37"/>
      <c r="AX60" s="37"/>
      <c r="AY60" s="27"/>
    </row>
    <row r="61" spans="1:51">
      <c r="A61" s="68"/>
      <c r="B61" s="22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27"/>
      <c r="U61" s="2">
        <f t="shared" si="0"/>
        <v>19</v>
      </c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37"/>
      <c r="AG61" s="37"/>
      <c r="AH61" s="27"/>
      <c r="AJ61" s="22"/>
      <c r="AL61" s="1">
        <f t="shared" si="1"/>
        <v>19</v>
      </c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37"/>
      <c r="AX61" s="37"/>
      <c r="AY61" s="27"/>
    </row>
    <row r="62" spans="1:51" ht="15.75" thickBot="1">
      <c r="A62" s="68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1"/>
      <c r="U62" s="29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1"/>
      <c r="AJ62" s="29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1"/>
    </row>
  </sheetData>
  <autoFilter ref="U1:U62" xr:uid="{D72AA2B8-D633-4537-8D81-7F40A5FD6183}"/>
  <mergeCells count="36">
    <mergeCell ref="D7:L17"/>
    <mergeCell ref="B33:R33"/>
    <mergeCell ref="U33:AG33"/>
    <mergeCell ref="A4:A62"/>
    <mergeCell ref="B32:R32"/>
    <mergeCell ref="O34:R34"/>
    <mergeCell ref="C34:F34"/>
    <mergeCell ref="G34:J34"/>
    <mergeCell ref="K34:N34"/>
    <mergeCell ref="U32:AG32"/>
    <mergeCell ref="AE34:AG34"/>
    <mergeCell ref="AM34:AO34"/>
    <mergeCell ref="V34:X34"/>
    <mergeCell ref="Y34:AA34"/>
    <mergeCell ref="AB34:AD34"/>
    <mergeCell ref="C35:D35"/>
    <mergeCell ref="Q35:R35"/>
    <mergeCell ref="E35:F35"/>
    <mergeCell ref="G35:H35"/>
    <mergeCell ref="I35:J35"/>
    <mergeCell ref="K35:L35"/>
    <mergeCell ref="M35:N35"/>
    <mergeCell ref="O35:P35"/>
    <mergeCell ref="AE35:AG35"/>
    <mergeCell ref="AN35:AO35"/>
    <mergeCell ref="W35:X35"/>
    <mergeCell ref="Z35:AA35"/>
    <mergeCell ref="AC35:AD35"/>
    <mergeCell ref="AQ35:AR35"/>
    <mergeCell ref="AT35:AU35"/>
    <mergeCell ref="AP34:AR34"/>
    <mergeCell ref="AS34:AU34"/>
    <mergeCell ref="AV34:AX34"/>
    <mergeCell ref="AL32:AX32"/>
    <mergeCell ref="AL33:AX33"/>
    <mergeCell ref="AV35:AX3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2" sqref="B2"/>
    </sheetView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 ", 10Hz Doppler"</f>
        <v>8Rx: 8 Layer, MCS 13 on both codewords (Table 1) (type I codebook) – PMI Choice (FFS Fixed, Random) , 10Hz Doppler</v>
      </c>
    </row>
    <row r="3" spans="2:4">
      <c r="B3" t="str">
        <f>'List of Use Cases'!C3 &amp; ", 10Hz Doppler"</f>
        <v>4Rx: 4 Layer, MCS 13 (Table 1)  (type I codebook) – PMI Choice (FFS Fixed, Random), 10Hz Doppler</v>
      </c>
    </row>
    <row r="4" spans="2:4">
      <c r="B4" t="str">
        <f>'List of Use Cases'!C4 &amp; ", 10Hz Doppler"</f>
        <v>[8Tx/]4Rx: 4 Layer (type I) – Full Throughput Curves (PMI Follow, PMI Random), 10Hz Doppler</v>
      </c>
      <c r="C4" t="s">
        <v>57</v>
      </c>
      <c r="D4" s="42"/>
    </row>
    <row r="5" spans="2:4">
      <c r="B5" t="str">
        <f>'List of Use Cases'!C5 &amp; ", 10Hz Doppler"</f>
        <v>[8Tx/]4Rx: 4 Layer (eType II) – Full Throughput Curves (PMI Follow), 10Hz Doppler</v>
      </c>
    </row>
    <row r="6" spans="2:4">
      <c r="B6" t="str">
        <f>'List of Use Cases'!C6 &amp; ", 10Hz Doppler"</f>
        <v>4Rx: 2 Layer (type I) – Full Throughput Curves (PMI Follow, PMI Random), 10Hz Doppler</v>
      </c>
    </row>
    <row r="7" spans="2:4">
      <c r="B7" t="str">
        <f>'List of Use Cases'!C7 &amp; ", 10Hz Doppler"</f>
        <v>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8Rx: 8 Layer, MCS 13 on both codewords (Table 1) (type I codebook) – PMI Choice (FFS Fixed, Random) , 100Hz Doppler</v>
      </c>
    </row>
    <row r="12" spans="2:4">
      <c r="B12" t="str">
        <f>'List of Use Cases'!C3 &amp; ", 100Hz Doppler"</f>
        <v>4Rx: 4 Layer, MCS 13 (Table 1)  (type I codebook) – PMI Choice (FFS Fixed, Random), 100Hz Doppler</v>
      </c>
    </row>
    <row r="13" spans="2:4">
      <c r="B13" t="str">
        <f>'List of Use Cases'!C4 &amp; ", 100Hz Doppler"</f>
        <v>[8Tx/]4Rx: 4 Layer (type I) – Full Throughput Curves (PMI Follow, PMI Random), 100Hz Doppler</v>
      </c>
      <c r="C13" t="s">
        <v>57</v>
      </c>
    </row>
    <row r="14" spans="2:4">
      <c r="B14" t="str">
        <f>'List of Use Cases'!C5 &amp; ", 100Hz Doppler"</f>
        <v>[8Tx/]4Rx: 4 Layer (eType II) – Full Throughput Curves (PMI Follow), 100Hz Doppler</v>
      </c>
    </row>
    <row r="15" spans="2:4">
      <c r="B15" t="str">
        <f>'List of Use Cases'!C6 &amp; ", 100Hz Doppler"</f>
        <v>4Rx: 2 Layer (type I) – Full Throughput Curves (PMI Follow, PMI Random), 100Hz Doppler</v>
      </c>
    </row>
    <row r="16" spans="2:4">
      <c r="B16" t="str">
        <f>'List of Use Cases'!C7 &amp; ", 100Hz Doppler"</f>
        <v>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122eec-3bb3-4fc2-82b5-17eb52940d3b">
      <Terms xmlns="http://schemas.microsoft.com/office/infopath/2007/PartnerControls"/>
    </lcf76f155ced4ddcb4097134ff3c332f>
    <TaxCatchAll xmlns="e51413fb-b6f8-4f29-abc2-eb20455e809e" xsi:nil="true"/>
    <Comment xmlns="1d122eec-3bb3-4fc2-82b5-17eb52940d3b" xsi:nil="true"/>
    <SharedWithUsers xmlns="e51413fb-b6f8-4f29-abc2-eb20455e809e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981AF803EA9479989AE3025408742" ma:contentTypeVersion="17" ma:contentTypeDescription="Create a new document." ma:contentTypeScope="" ma:versionID="beb5c13ed8a39f47a3c8a4f593e0f1bc">
  <xsd:schema xmlns:xsd="http://www.w3.org/2001/XMLSchema" xmlns:xs="http://www.w3.org/2001/XMLSchema" xmlns:p="http://schemas.microsoft.com/office/2006/metadata/properties" xmlns:ns2="1d122eec-3bb3-4fc2-82b5-17eb52940d3b" xmlns:ns3="e51413fb-b6f8-4f29-abc2-eb20455e809e" targetNamespace="http://schemas.microsoft.com/office/2006/metadata/properties" ma:root="true" ma:fieldsID="482251a1f18dd2941db3dbd732f6c5d4" ns2:_="" ns3:_="">
    <xsd:import namespace="1d122eec-3bb3-4fc2-82b5-17eb52940d3b"/>
    <xsd:import namespace="e51413fb-b6f8-4f29-abc2-eb20455e8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22eec-3bb3-4fc2-82b5-17eb5294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" ma:index="14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413fb-b6f8-4f29-abc2-eb20455e8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918378-a4d0-4a4d-bbf3-15f6927e4484}" ma:internalName="TaxCatchAll" ma:showField="CatchAllData" ma:web="e51413fb-b6f8-4f29-abc2-eb20455e8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32C58A-064C-4F77-BC28-2CA64846103E}"/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List of Use Cases</vt:lpstr>
      <vt:lpstr>Channel Model Configurations</vt:lpstr>
      <vt:lpstr> AAV Configuratons</vt:lpstr>
      <vt:lpstr>Receiver Type</vt:lpstr>
      <vt:lpstr>Qualcomm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Qualcomm, Pierpaolo Vallese</cp:lastModifiedBy>
  <cp:revision/>
  <dcterms:created xsi:type="dcterms:W3CDTF">2019-11-11T10:49:00Z</dcterms:created>
  <dcterms:modified xsi:type="dcterms:W3CDTF">2025-02-07T17:38:27Z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0x010100155981AF803EA9479989AE3025408742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SourceUrl">
    <vt:lpwstr/>
  </property>
  <property fmtid="{D5CDD505-2E9C-101B-9397-08002B2CF9AE}" pid="27" name="_SharedFileIndex">
    <vt:lpwstr/>
  </property>
  <property fmtid="{D5CDD505-2E9C-101B-9397-08002B2CF9AE}" pid="28" name="ComplianceAssetId">
    <vt:lpwstr/>
  </property>
  <property fmtid="{D5CDD505-2E9C-101B-9397-08002B2CF9AE}" pid="29" name="_ExtendedDescription">
    <vt:lpwstr/>
  </property>
  <property fmtid="{D5CDD505-2E9C-101B-9397-08002B2CF9AE}" pid="30" name="TriggerFlowInfo">
    <vt:lpwstr/>
  </property>
</Properties>
</file>